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REGREL2\Rate Design, Cost Alloc &amp; Load Research\2023 Rate Case\04_Update\Update 1\"/>
    </mc:Choice>
  </mc:AlternateContent>
  <xr:revisionPtr revIDLastSave="0" documentId="13_ncr:1_{4215652C-F06E-4F35-AA5A-87DB9321E944}" xr6:coauthVersionLast="47" xr6:coauthVersionMax="47" xr10:uidLastSave="{00000000-0000-0000-0000-000000000000}"/>
  <bookViews>
    <workbookView xWindow="4110" yWindow="4110" windowWidth="43200" windowHeight="12675" activeTab="3" xr2:uid="{00000000-000D-0000-FFFF-FFFF00000000}"/>
  </bookViews>
  <sheets>
    <sheet name="Exhibit JRD 02" sheetId="7" r:id="rId1"/>
    <sheet name="Exhibit JRD 04" sheetId="3" r:id="rId2"/>
    <sheet name="Exhibit JRD 04.1" sheetId="4" r:id="rId3"/>
    <sheet name="Exhibit JRD 05" sheetId="5" r:id="rId4"/>
    <sheet name="JRD - 05 Lighting Services " sheetId="8" r:id="rId5"/>
    <sheet name="Exhibit JRD 06" sheetId="6" r:id="rId6"/>
  </sheets>
  <externalReferences>
    <externalReference r:id="rId7"/>
    <externalReference r:id="rId8"/>
  </externalReferences>
  <definedNames>
    <definedName name="_xlnm.Print_Area" localSheetId="5">'Exhibit JRD 06'!$A$1:$E$211</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3" l="1"/>
  <c r="L33" i="8" l="1"/>
  <c r="O32" i="8"/>
  <c r="L32" i="8"/>
  <c r="O31" i="8"/>
  <c r="L31" i="8"/>
  <c r="O30" i="8"/>
  <c r="L30" i="8"/>
  <c r="O29" i="8"/>
  <c r="L29" i="8"/>
  <c r="O27" i="8"/>
  <c r="L27" i="8"/>
  <c r="O26" i="8"/>
  <c r="L26" i="8"/>
  <c r="O25" i="8"/>
  <c r="L25" i="8"/>
  <c r="O24" i="8"/>
  <c r="L24" i="8"/>
  <c r="L22" i="8"/>
  <c r="O21" i="8"/>
  <c r="L21" i="8"/>
  <c r="O20" i="8"/>
  <c r="L20" i="8"/>
  <c r="O19" i="8"/>
  <c r="L19" i="8"/>
  <c r="O18" i="8"/>
  <c r="L18" i="8"/>
  <c r="L16" i="8"/>
  <c r="L15" i="8"/>
  <c r="O14" i="8"/>
  <c r="L14" i="8"/>
  <c r="C33" i="8"/>
  <c r="F32" i="8"/>
  <c r="C32" i="8"/>
  <c r="I31" i="8"/>
  <c r="F31" i="8"/>
  <c r="C31" i="8"/>
  <c r="I30" i="8"/>
  <c r="F30" i="8"/>
  <c r="C30" i="8"/>
  <c r="C29" i="8"/>
  <c r="C27" i="8"/>
  <c r="C26" i="8"/>
  <c r="C25" i="8"/>
  <c r="C24" i="8"/>
  <c r="F22" i="8"/>
  <c r="C22" i="8"/>
  <c r="F21" i="8"/>
  <c r="C21" i="8"/>
  <c r="I20" i="8"/>
  <c r="F20" i="8"/>
  <c r="C20" i="8"/>
  <c r="I19" i="8"/>
  <c r="F19" i="8"/>
  <c r="C19" i="8"/>
  <c r="F18" i="8"/>
  <c r="C18" i="8"/>
  <c r="F16" i="8"/>
  <c r="C16" i="8"/>
  <c r="C15" i="8"/>
  <c r="F14" i="8"/>
  <c r="C14" i="8"/>
  <c r="D211" i="6"/>
  <c r="C211" i="6"/>
  <c r="D210" i="6"/>
  <c r="C210" i="6"/>
  <c r="D208" i="6"/>
  <c r="C208" i="6"/>
  <c r="D207" i="6"/>
  <c r="C207" i="6"/>
  <c r="D204" i="6"/>
  <c r="C204" i="6"/>
  <c r="D203" i="6"/>
  <c r="C203" i="6"/>
  <c r="D202" i="6"/>
  <c r="C202" i="6"/>
  <c r="D200" i="6"/>
  <c r="C200" i="6"/>
  <c r="D198" i="6"/>
  <c r="C198" i="6"/>
  <c r="D197" i="6"/>
  <c r="C197" i="6"/>
  <c r="D194" i="6"/>
  <c r="C194" i="6"/>
  <c r="D192" i="6"/>
  <c r="C192" i="6"/>
  <c r="D190" i="6"/>
  <c r="C190" i="6"/>
  <c r="D188" i="6"/>
  <c r="C188" i="6"/>
  <c r="D186" i="6"/>
  <c r="C186" i="6"/>
  <c r="D184" i="6"/>
  <c r="C184" i="6"/>
  <c r="D182" i="6"/>
  <c r="C182" i="6"/>
  <c r="D179" i="6"/>
  <c r="C179" i="6"/>
  <c r="D178" i="6"/>
  <c r="C178" i="6"/>
  <c r="D175" i="6"/>
  <c r="C175" i="6"/>
  <c r="D174" i="6"/>
  <c r="C174" i="6"/>
  <c r="D173" i="6"/>
  <c r="C173" i="6"/>
  <c r="D172" i="6"/>
  <c r="C172" i="6"/>
  <c r="D170" i="6"/>
  <c r="C170" i="6"/>
  <c r="D169" i="6"/>
  <c r="C169" i="6"/>
  <c r="D168" i="6"/>
  <c r="C168" i="6"/>
  <c r="D167" i="6"/>
  <c r="C167" i="6"/>
  <c r="D166" i="6"/>
  <c r="C166" i="6"/>
  <c r="D165" i="6"/>
  <c r="C165" i="6"/>
  <c r="D163" i="6"/>
  <c r="C163" i="6"/>
  <c r="D162" i="6"/>
  <c r="C162" i="6"/>
  <c r="D161" i="6"/>
  <c r="C161" i="6"/>
  <c r="D160" i="6"/>
  <c r="C160" i="6"/>
  <c r="D158" i="6"/>
  <c r="C158" i="6"/>
  <c r="D157" i="6"/>
  <c r="C157" i="6"/>
  <c r="D154" i="6"/>
  <c r="C154" i="6"/>
  <c r="D153" i="6"/>
  <c r="C153" i="6"/>
  <c r="D148" i="6"/>
  <c r="C148" i="6"/>
  <c r="D147" i="6"/>
  <c r="C147" i="6"/>
  <c r="D144" i="6"/>
  <c r="C144" i="6"/>
  <c r="D143" i="6"/>
  <c r="C143" i="6"/>
  <c r="D142" i="6"/>
  <c r="C142" i="6"/>
  <c r="D139" i="6"/>
  <c r="C139" i="6"/>
  <c r="D138" i="6"/>
  <c r="C138" i="6"/>
  <c r="D135" i="6"/>
  <c r="C135" i="6"/>
  <c r="D131" i="6"/>
  <c r="C131" i="6"/>
  <c r="D130" i="6"/>
  <c r="C130" i="6"/>
  <c r="D129" i="6"/>
  <c r="C129" i="6"/>
  <c r="D128" i="6"/>
  <c r="C128" i="6"/>
  <c r="D126" i="6"/>
  <c r="C126" i="6"/>
  <c r="D124" i="6"/>
  <c r="C124" i="6"/>
  <c r="D123" i="6"/>
  <c r="C123" i="6"/>
  <c r="D122" i="6"/>
  <c r="C122" i="6"/>
  <c r="D121" i="6"/>
  <c r="C121" i="6"/>
  <c r="D117" i="6"/>
  <c r="C117" i="6"/>
  <c r="D115" i="6"/>
  <c r="C115" i="6"/>
  <c r="D113" i="6"/>
  <c r="C113" i="6"/>
  <c r="D112" i="6"/>
  <c r="C112" i="6"/>
  <c r="D110" i="6"/>
  <c r="C110" i="6"/>
  <c r="D108" i="6"/>
  <c r="C108" i="6"/>
  <c r="D106" i="6"/>
  <c r="C106" i="6"/>
  <c r="D104" i="6"/>
  <c r="C104" i="6"/>
  <c r="D103" i="6"/>
  <c r="C103" i="6"/>
  <c r="D101" i="6"/>
  <c r="C101" i="6"/>
  <c r="D97" i="6"/>
  <c r="C97" i="6"/>
  <c r="D96" i="6"/>
  <c r="C96" i="6"/>
  <c r="D95" i="6"/>
  <c r="C95" i="6"/>
  <c r="D94" i="6"/>
  <c r="C94" i="6"/>
  <c r="D92" i="6"/>
  <c r="C92" i="6"/>
  <c r="D91" i="6"/>
  <c r="C91" i="6"/>
  <c r="D90" i="6"/>
  <c r="C90" i="6"/>
  <c r="D88" i="6"/>
  <c r="C88" i="6"/>
  <c r="D87" i="6"/>
  <c r="C87" i="6"/>
  <c r="D86" i="6"/>
  <c r="C86" i="6"/>
  <c r="D85" i="6"/>
  <c r="C85" i="6"/>
  <c r="D83" i="6"/>
  <c r="C83" i="6"/>
  <c r="D82" i="6"/>
  <c r="C82" i="6"/>
  <c r="D81" i="6"/>
  <c r="C81" i="6"/>
  <c r="D79" i="6"/>
  <c r="C79" i="6"/>
  <c r="D78" i="6"/>
  <c r="C78" i="6"/>
  <c r="D77" i="6"/>
  <c r="C77" i="6"/>
  <c r="D76" i="6"/>
  <c r="C76" i="6"/>
  <c r="D72" i="6"/>
  <c r="C72" i="6"/>
  <c r="D71" i="6"/>
  <c r="C71" i="6"/>
  <c r="D70" i="6"/>
  <c r="C70" i="6"/>
  <c r="D69" i="6"/>
  <c r="C69" i="6"/>
  <c r="D68" i="6"/>
  <c r="C68" i="6"/>
  <c r="D67" i="6"/>
  <c r="C67" i="6"/>
  <c r="D65" i="6"/>
  <c r="C65" i="6"/>
  <c r="D64" i="6"/>
  <c r="C64" i="6"/>
  <c r="D63" i="6"/>
  <c r="C63" i="6"/>
  <c r="D62" i="6"/>
  <c r="C62" i="6"/>
  <c r="D61" i="6"/>
  <c r="C61" i="6"/>
  <c r="D60" i="6"/>
  <c r="C60" i="6"/>
  <c r="D58" i="6"/>
  <c r="C58" i="6"/>
  <c r="D57" i="6"/>
  <c r="C57" i="6"/>
  <c r="D56" i="6"/>
  <c r="C56" i="6"/>
  <c r="D55" i="6"/>
  <c r="C55" i="6"/>
  <c r="D53" i="6"/>
  <c r="C53" i="6"/>
  <c r="D52" i="6"/>
  <c r="C52" i="6"/>
  <c r="D50" i="6"/>
  <c r="C50" i="6"/>
  <c r="D49" i="6"/>
  <c r="C49" i="6"/>
  <c r="D47" i="6"/>
  <c r="C47" i="6"/>
  <c r="D46" i="6"/>
  <c r="C46" i="6"/>
  <c r="D42" i="6"/>
  <c r="C42" i="6"/>
  <c r="D41" i="6"/>
  <c r="C41" i="6"/>
  <c r="D40" i="6"/>
  <c r="C40" i="6"/>
  <c r="D38" i="6"/>
  <c r="C38" i="6"/>
  <c r="D36" i="6"/>
  <c r="C36" i="6"/>
  <c r="D34" i="6"/>
  <c r="C34" i="6"/>
  <c r="D30" i="6"/>
  <c r="C30" i="6"/>
  <c r="D29" i="6"/>
  <c r="C29" i="6"/>
  <c r="D27" i="6"/>
  <c r="C27" i="6"/>
  <c r="D26" i="6"/>
  <c r="C26" i="6"/>
  <c r="D24" i="6"/>
  <c r="C24" i="6"/>
  <c r="D22" i="6"/>
  <c r="C22" i="6"/>
  <c r="D21" i="6"/>
  <c r="C21" i="6"/>
  <c r="D20" i="6"/>
  <c r="C20" i="6"/>
  <c r="D19" i="6"/>
  <c r="C19" i="6"/>
  <c r="D17" i="6"/>
  <c r="C17" i="6"/>
  <c r="D16" i="6"/>
  <c r="C16" i="6"/>
  <c r="D15" i="6"/>
  <c r="C15" i="6"/>
  <c r="D14" i="6"/>
  <c r="C14" i="6"/>
  <c r="D12" i="6"/>
  <c r="C12" i="6"/>
  <c r="F25" i="4"/>
  <c r="F30" i="3"/>
  <c r="D98" i="5"/>
  <c r="D97" i="5"/>
  <c r="D96" i="5"/>
  <c r="D95" i="5"/>
  <c r="D94" i="5"/>
  <c r="D93" i="5"/>
  <c r="D32" i="4"/>
  <c r="D29" i="3"/>
  <c r="D79" i="5"/>
  <c r="D78" i="5"/>
  <c r="D77" i="5"/>
  <c r="D76" i="5"/>
  <c r="D75" i="5"/>
  <c r="D74" i="5"/>
  <c r="G63" i="5"/>
  <c r="E63" i="5"/>
  <c r="D63" i="5"/>
  <c r="G62" i="5"/>
  <c r="E62" i="5"/>
  <c r="D62" i="5"/>
  <c r="G61" i="5"/>
  <c r="D61" i="5"/>
  <c r="G60" i="5"/>
  <c r="D60" i="5"/>
  <c r="G59" i="5"/>
  <c r="D59" i="5"/>
  <c r="G57" i="5"/>
  <c r="D57" i="5"/>
  <c r="G56" i="5"/>
  <c r="D56" i="5"/>
  <c r="G54" i="5"/>
  <c r="D54" i="5"/>
  <c r="G53" i="5"/>
  <c r="D53" i="5"/>
  <c r="D73" i="5"/>
  <c r="D72" i="5"/>
  <c r="D71" i="5"/>
  <c r="D28" i="4"/>
  <c r="D24" i="3"/>
  <c r="D27" i="4"/>
  <c r="D23" i="3"/>
  <c r="D70" i="5"/>
  <c r="D69" i="5"/>
  <c r="D68" i="5"/>
  <c r="D67" i="5"/>
  <c r="D66" i="5"/>
  <c r="D65" i="5"/>
  <c r="D64" i="5"/>
  <c r="D26" i="4"/>
  <c r="D22" i="3"/>
  <c r="C69" i="8"/>
  <c r="D68" i="8"/>
  <c r="C68" i="8"/>
  <c r="D67" i="8"/>
  <c r="C67" i="8"/>
  <c r="D66" i="8"/>
  <c r="C66" i="8"/>
  <c r="C64" i="8"/>
  <c r="C63" i="8"/>
  <c r="C62" i="8"/>
  <c r="C61" i="8"/>
  <c r="I59" i="8"/>
  <c r="I69" i="8" s="1"/>
  <c r="F58" i="8"/>
  <c r="F68" i="8" s="1"/>
  <c r="C58" i="8"/>
  <c r="C57" i="8"/>
  <c r="C56" i="8"/>
  <c r="C55" i="8"/>
  <c r="F49" i="8"/>
  <c r="I45" i="8"/>
  <c r="F44" i="8"/>
  <c r="C44" i="8"/>
  <c r="C43" i="8"/>
  <c r="C42" i="8"/>
  <c r="D18" i="4"/>
  <c r="D41" i="5"/>
  <c r="D40" i="5"/>
  <c r="D39" i="5"/>
  <c r="D38" i="5"/>
  <c r="D37" i="5"/>
  <c r="D36" i="5"/>
  <c r="D35" i="5"/>
  <c r="D33" i="5"/>
  <c r="D32" i="5"/>
  <c r="D30" i="5"/>
  <c r="D29" i="5"/>
  <c r="D27" i="5"/>
  <c r="D26" i="5"/>
  <c r="D25" i="5"/>
  <c r="D23" i="5"/>
  <c r="D22" i="5"/>
  <c r="D20" i="5"/>
  <c r="D19" i="5"/>
  <c r="D17" i="5"/>
  <c r="D16" i="5"/>
  <c r="D15" i="5"/>
  <c r="D14" i="5"/>
  <c r="E85" i="5"/>
  <c r="D85" i="5"/>
  <c r="E84" i="5"/>
  <c r="D84" i="5"/>
  <c r="E83" i="5"/>
  <c r="D83" i="5"/>
  <c r="E82" i="5"/>
  <c r="D82" i="5"/>
  <c r="E81" i="5"/>
  <c r="D81" i="5"/>
  <c r="E80" i="5"/>
  <c r="D80" i="5"/>
  <c r="D13" i="5"/>
  <c r="D12" i="5"/>
  <c r="D11" i="5"/>
  <c r="D10" i="5"/>
  <c r="E68" i="8" l="1"/>
  <c r="E67" i="8"/>
  <c r="E66" i="8"/>
  <c r="E79" i="5" l="1"/>
  <c r="F79" i="5" s="1"/>
  <c r="E78" i="5"/>
  <c r="F78" i="5" s="1"/>
  <c r="E77" i="5"/>
  <c r="F77" i="5" s="1"/>
  <c r="E76" i="5"/>
  <c r="F76" i="5" s="1"/>
  <c r="E75" i="5"/>
  <c r="F75" i="5" s="1"/>
  <c r="E74" i="5"/>
  <c r="F74" i="5" s="1"/>
  <c r="Q15" i="8" l="1"/>
  <c r="J19" i="3" l="1"/>
  <c r="E70" i="5" l="1"/>
  <c r="E69" i="5"/>
  <c r="E68" i="5"/>
  <c r="E67" i="5"/>
  <c r="E66" i="5"/>
  <c r="E65" i="5"/>
  <c r="E64" i="5"/>
  <c r="F26" i="4"/>
  <c r="H26" i="4" s="1"/>
  <c r="F22" i="3" l="1"/>
  <c r="E28" i="7"/>
  <c r="M29" i="7" l="1"/>
  <c r="M27" i="7"/>
  <c r="F69" i="5" l="1"/>
  <c r="F68" i="5"/>
  <c r="F67" i="5"/>
  <c r="F66" i="5"/>
  <c r="F65" i="5"/>
  <c r="K26" i="4"/>
  <c r="M26" i="4" s="1"/>
  <c r="J23" i="4"/>
  <c r="J21" i="4"/>
  <c r="J19" i="4"/>
  <c r="H22" i="3"/>
  <c r="K22" i="3" s="1"/>
  <c r="M22" i="3" s="1"/>
  <c r="J21" i="3"/>
  <c r="F70" i="5" l="1"/>
  <c r="F64" i="5"/>
  <c r="F85" i="5" l="1"/>
  <c r="F82" i="5"/>
  <c r="F81" i="5"/>
  <c r="F83" i="5"/>
  <c r="F80" i="5"/>
  <c r="F84" i="5"/>
  <c r="F63" i="5" l="1"/>
  <c r="F62" i="5"/>
  <c r="H30" i="3" l="1"/>
  <c r="H25" i="4"/>
  <c r="J25" i="4" l="1"/>
  <c r="K25" i="4"/>
  <c r="K30" i="3"/>
  <c r="J30" i="3"/>
  <c r="E16" i="5" l="1"/>
  <c r="F16" i="5" s="1"/>
  <c r="E12" i="5"/>
  <c r="F12" i="5" s="1"/>
  <c r="K26" i="7"/>
  <c r="M26" i="7" s="1"/>
  <c r="G26" i="7"/>
  <c r="N26" i="7" s="1"/>
  <c r="I11" i="7"/>
  <c r="G25" i="7"/>
  <c r="N25" i="7" s="1"/>
  <c r="K25" i="7"/>
  <c r="M25" i="7" s="1"/>
  <c r="G11" i="7"/>
  <c r="G13" i="7"/>
  <c r="K11" i="7"/>
  <c r="M11" i="7" s="1"/>
  <c r="I13" i="7"/>
  <c r="K21" i="7"/>
  <c r="G23" i="7"/>
  <c r="K20" i="7"/>
  <c r="K19" i="7" s="1"/>
  <c r="G16" i="7"/>
  <c r="G15" i="7" s="1"/>
  <c r="I16" i="7"/>
  <c r="K16" i="7"/>
  <c r="I17" i="7"/>
  <c r="K17" i="7"/>
  <c r="M17" i="7" s="1"/>
  <c r="K23" i="7"/>
  <c r="M23" i="7" s="1"/>
  <c r="G20" i="7"/>
  <c r="I20" i="7"/>
  <c r="G17" i="7"/>
  <c r="G21" i="7"/>
  <c r="I21" i="7"/>
  <c r="N11" i="7" l="1"/>
  <c r="G28" i="7"/>
  <c r="N23" i="7"/>
  <c r="P26" i="7"/>
  <c r="R26" i="7" s="1"/>
  <c r="T26" i="7"/>
  <c r="V26" i="7" s="1"/>
  <c r="I19" i="7"/>
  <c r="M19" i="7" s="1"/>
  <c r="K13" i="7"/>
  <c r="M13" i="7" s="1"/>
  <c r="P25" i="7"/>
  <c r="R25" i="7" s="1"/>
  <c r="T25" i="7"/>
  <c r="V25" i="7" s="1"/>
  <c r="G19" i="7"/>
  <c r="K15" i="7"/>
  <c r="I15" i="7"/>
  <c r="I28" i="7" s="1"/>
  <c r="E36" i="5"/>
  <c r="F36" i="5" s="1"/>
  <c r="E26" i="5"/>
  <c r="F26" i="5" s="1"/>
  <c r="E25" i="5"/>
  <c r="F25" i="5" s="1"/>
  <c r="N15" i="7" l="1"/>
  <c r="P23" i="7"/>
  <c r="R23" i="7" s="1"/>
  <c r="T23" i="7"/>
  <c r="V23" i="7" s="1"/>
  <c r="K28" i="7"/>
  <c r="M28" i="7" s="1"/>
  <c r="N13" i="7"/>
  <c r="P11" i="7"/>
  <c r="T11" i="7"/>
  <c r="V11" i="7" s="1"/>
  <c r="N28" i="7"/>
  <c r="N19" i="7"/>
  <c r="E35" i="5"/>
  <c r="F35" i="5" s="1"/>
  <c r="P19" i="7" l="1"/>
  <c r="R19" i="7" s="1"/>
  <c r="T19" i="7"/>
  <c r="V19" i="7" s="1"/>
  <c r="P15" i="7"/>
  <c r="R15" i="7" s="1"/>
  <c r="T15" i="7"/>
  <c r="R11" i="7"/>
  <c r="D14" i="4"/>
  <c r="T13" i="7"/>
  <c r="V13" i="7" s="1"/>
  <c r="P13" i="7"/>
  <c r="R13" i="7" s="1"/>
  <c r="E40" i="5"/>
  <c r="F40" i="5" s="1"/>
  <c r="D16" i="4" l="1"/>
  <c r="D14" i="3"/>
  <c r="P28" i="7"/>
  <c r="R28" i="7" s="1"/>
  <c r="T28" i="7"/>
  <c r="V28" i="7" s="1"/>
  <c r="V15" i="7"/>
  <c r="D12" i="4"/>
  <c r="D15" i="3"/>
  <c r="D15" i="4"/>
  <c r="D16" i="3"/>
  <c r="D12" i="3"/>
  <c r="D13" i="4" l="1"/>
  <c r="D13" i="3"/>
  <c r="D29" i="4" l="1"/>
  <c r="D26" i="3"/>
  <c r="D24" i="4"/>
  <c r="D25" i="3"/>
  <c r="E94" i="5"/>
  <c r="F94" i="5" s="1"/>
  <c r="E96" i="5"/>
  <c r="F96" i="5" s="1"/>
  <c r="E97" i="5"/>
  <c r="F97" i="5" s="1"/>
  <c r="E98" i="5"/>
  <c r="F98" i="5" s="1"/>
  <c r="F33" i="4"/>
  <c r="H33" i="4" s="1"/>
  <c r="D33" i="4"/>
  <c r="E95" i="5"/>
  <c r="F95" i="5" s="1"/>
  <c r="K33" i="4" l="1"/>
  <c r="M33" i="4" s="1"/>
  <c r="H26" i="3"/>
  <c r="K26" i="3" s="1"/>
  <c r="M26" i="3" s="1"/>
  <c r="F26" i="3"/>
  <c r="H29" i="4"/>
  <c r="K29" i="4" s="1"/>
  <c r="M29" i="4" s="1"/>
  <c r="F29" i="4"/>
  <c r="E93" i="5"/>
  <c r="F93" i="5" s="1"/>
  <c r="D30" i="4" l="1"/>
  <c r="D27" i="3"/>
  <c r="F32" i="4"/>
  <c r="H32" i="4" s="1"/>
  <c r="K32" i="4" s="1"/>
  <c r="M32" i="4" s="1"/>
  <c r="F29" i="3"/>
  <c r="H29" i="3" s="1"/>
  <c r="K29" i="3" s="1"/>
  <c r="M29" i="3" s="1"/>
  <c r="H27" i="3" l="1"/>
  <c r="K27" i="3" s="1"/>
  <c r="M27" i="3" s="1"/>
  <c r="F27" i="3"/>
  <c r="F30" i="4"/>
  <c r="H30" i="4"/>
  <c r="K30" i="4" s="1"/>
  <c r="M30" i="4" s="1"/>
  <c r="D35" i="3" l="1"/>
  <c r="D38" i="4"/>
  <c r="F23" i="3" l="1"/>
  <c r="H23" i="3" s="1"/>
  <c r="K23" i="3" s="1"/>
  <c r="M23" i="3" s="1"/>
  <c r="F27" i="4"/>
  <c r="H27" i="4" s="1"/>
  <c r="K27" i="4" s="1"/>
  <c r="M27" i="4" s="1"/>
  <c r="F35" i="3" l="1"/>
  <c r="H35" i="3" s="1"/>
  <c r="F38" i="4"/>
  <c r="H38" i="4" s="1"/>
  <c r="K38" i="4" l="1"/>
  <c r="M38" i="4" s="1"/>
  <c r="J38" i="4"/>
  <c r="K35" i="3"/>
  <c r="M35" i="3" s="1"/>
  <c r="J35" i="3"/>
  <c r="F24" i="4" l="1"/>
  <c r="H24" i="4" s="1"/>
  <c r="F25" i="3"/>
  <c r="H25" i="3" s="1"/>
  <c r="K25" i="3" s="1"/>
  <c r="M25" i="3" s="1"/>
  <c r="E60" i="5"/>
  <c r="F60" i="5" s="1"/>
  <c r="E59" i="5"/>
  <c r="F59" i="5" s="1"/>
  <c r="E61" i="5"/>
  <c r="F61" i="5" s="1"/>
  <c r="E56" i="5"/>
  <c r="F56" i="5" s="1"/>
  <c r="E57" i="5"/>
  <c r="F57" i="5" s="1"/>
  <c r="E53" i="5" l="1"/>
  <c r="F53" i="5" s="1"/>
  <c r="E54" i="5"/>
  <c r="F54" i="5" s="1"/>
  <c r="J24" i="4"/>
  <c r="K24" i="4"/>
  <c r="M24" i="4" s="1"/>
  <c r="D17" i="3" l="1"/>
  <c r="D20" i="3" l="1"/>
  <c r="D17" i="4"/>
  <c r="D20" i="4" s="1"/>
  <c r="D22" i="4" s="1"/>
  <c r="F12" i="3" l="1"/>
  <c r="H12" i="3"/>
  <c r="J12" i="3"/>
  <c r="K12" i="3"/>
  <c r="F13" i="3"/>
  <c r="H13" i="3"/>
  <c r="H20" i="3" s="1"/>
  <c r="J13" i="3"/>
  <c r="F14" i="3"/>
  <c r="H14" i="3"/>
  <c r="J14" i="3" s="1"/>
  <c r="F15" i="3"/>
  <c r="H15" i="3"/>
  <c r="J15" i="3" s="1"/>
  <c r="F16" i="3"/>
  <c r="H16" i="3"/>
  <c r="J16" i="3"/>
  <c r="K16" i="3"/>
  <c r="M16" i="3" s="1"/>
  <c r="F17" i="3"/>
  <c r="H17" i="3"/>
  <c r="J17" i="3"/>
  <c r="K17" i="3"/>
  <c r="M17" i="3" s="1"/>
  <c r="F18" i="3"/>
  <c r="H18" i="3"/>
  <c r="J18" i="3" s="1"/>
  <c r="K18" i="3"/>
  <c r="M18" i="3"/>
  <c r="F20" i="3"/>
  <c r="F33" i="3" s="1"/>
  <c r="F37" i="3" s="1"/>
  <c r="F24" i="3"/>
  <c r="F31" i="3" s="1"/>
  <c r="H24" i="3"/>
  <c r="H31" i="3" s="1"/>
  <c r="K24" i="3"/>
  <c r="K31" i="3" s="1"/>
  <c r="D28" i="3"/>
  <c r="D31" i="3" s="1"/>
  <c r="D33" i="3" s="1"/>
  <c r="D37" i="3" s="1"/>
  <c r="F28" i="3"/>
  <c r="H28" i="3"/>
  <c r="K28" i="3"/>
  <c r="F12" i="4"/>
  <c r="O12" i="4" s="1"/>
  <c r="H12" i="4"/>
  <c r="J12" i="4" s="1"/>
  <c r="F13" i="4"/>
  <c r="F20" i="4" s="1"/>
  <c r="H13" i="4"/>
  <c r="K13" i="4" s="1"/>
  <c r="M13" i="4" s="1"/>
  <c r="J13" i="4"/>
  <c r="F14" i="4"/>
  <c r="O14" i="4" s="1"/>
  <c r="H14" i="4"/>
  <c r="J14" i="4" s="1"/>
  <c r="F15" i="4"/>
  <c r="H15" i="4"/>
  <c r="K15" i="4" s="1"/>
  <c r="M15" i="4" s="1"/>
  <c r="J15" i="4"/>
  <c r="F16" i="4"/>
  <c r="O16" i="4" s="1"/>
  <c r="H16" i="4"/>
  <c r="J16" i="4" s="1"/>
  <c r="F17" i="4"/>
  <c r="H17" i="4"/>
  <c r="K17" i="4" s="1"/>
  <c r="M17" i="4" s="1"/>
  <c r="J17" i="4"/>
  <c r="F18" i="4"/>
  <c r="O18" i="4" s="1"/>
  <c r="H18" i="4"/>
  <c r="J18" i="4" s="1"/>
  <c r="H20" i="4"/>
  <c r="H22" i="4" s="1"/>
  <c r="F28" i="4"/>
  <c r="H28" i="4"/>
  <c r="J28" i="4"/>
  <c r="K28" i="4"/>
  <c r="D31" i="4"/>
  <c r="F31" i="4" s="1"/>
  <c r="E10" i="5"/>
  <c r="F10" i="5"/>
  <c r="E11" i="5"/>
  <c r="F11" i="5"/>
  <c r="E13" i="5"/>
  <c r="F13" i="5"/>
  <c r="E14" i="5"/>
  <c r="F14" i="5"/>
  <c r="E15" i="5"/>
  <c r="F15" i="5"/>
  <c r="E17" i="5"/>
  <c r="F17" i="5" s="1"/>
  <c r="E19" i="5"/>
  <c r="F19" i="5"/>
  <c r="E20" i="5"/>
  <c r="F20" i="5"/>
  <c r="E22" i="5"/>
  <c r="F22" i="5"/>
  <c r="E23" i="5"/>
  <c r="F23" i="5"/>
  <c r="E27" i="5"/>
  <c r="F27" i="5"/>
  <c r="E29" i="5"/>
  <c r="F29" i="5" s="1"/>
  <c r="E30" i="5"/>
  <c r="F30" i="5"/>
  <c r="E32" i="5"/>
  <c r="F32" i="5"/>
  <c r="E33" i="5"/>
  <c r="F33" i="5"/>
  <c r="E37" i="5"/>
  <c r="F37" i="5"/>
  <c r="E38" i="5"/>
  <c r="F38" i="5"/>
  <c r="E39" i="5"/>
  <c r="F39" i="5" s="1"/>
  <c r="E41" i="5"/>
  <c r="F41" i="5"/>
  <c r="E46" i="5"/>
  <c r="F46" i="5"/>
  <c r="E47" i="5"/>
  <c r="F47" i="5"/>
  <c r="E48" i="5"/>
  <c r="F48" i="5"/>
  <c r="E49" i="5"/>
  <c r="F49" i="5"/>
  <c r="E50" i="5"/>
  <c r="F50" i="5" s="1"/>
  <c r="E51" i="5"/>
  <c r="F51" i="5"/>
  <c r="E52" i="5"/>
  <c r="F52" i="5"/>
  <c r="E71" i="5"/>
  <c r="F71" i="5"/>
  <c r="E72" i="5"/>
  <c r="F72" i="5"/>
  <c r="E73" i="5"/>
  <c r="F73" i="5"/>
  <c r="E86" i="5"/>
  <c r="F86" i="5" s="1"/>
  <c r="E87" i="5"/>
  <c r="F87" i="5"/>
  <c r="E88" i="5"/>
  <c r="F88" i="5"/>
  <c r="E89" i="5"/>
  <c r="F89" i="5"/>
  <c r="E90" i="5"/>
  <c r="F90" i="5"/>
  <c r="E91" i="5"/>
  <c r="F91" i="5"/>
  <c r="E92" i="5"/>
  <c r="F92" i="5" s="1"/>
  <c r="D14" i="8"/>
  <c r="E14" i="8"/>
  <c r="M14" i="8"/>
  <c r="N14" i="8"/>
  <c r="D15" i="8"/>
  <c r="E15" i="8"/>
  <c r="M15" i="8"/>
  <c r="N15" i="8" s="1"/>
  <c r="D16" i="8"/>
  <c r="E16" i="8"/>
  <c r="G16" i="8"/>
  <c r="H16" i="8" s="1"/>
  <c r="M16" i="8"/>
  <c r="N16" i="8"/>
  <c r="D18" i="8"/>
  <c r="E18" i="8"/>
  <c r="M18" i="8"/>
  <c r="N18" i="8"/>
  <c r="P18" i="8"/>
  <c r="Q18" i="8" s="1"/>
  <c r="D19" i="8"/>
  <c r="E19" i="8"/>
  <c r="G19" i="8"/>
  <c r="H19" i="8" s="1"/>
  <c r="J19" i="8"/>
  <c r="K19" i="8"/>
  <c r="M19" i="8"/>
  <c r="N19" i="8"/>
  <c r="P19" i="8"/>
  <c r="Q19" i="8"/>
  <c r="D20" i="8"/>
  <c r="E20" i="8" s="1"/>
  <c r="G20" i="8"/>
  <c r="H20" i="8"/>
  <c r="M20" i="8"/>
  <c r="N20" i="8" s="1"/>
  <c r="P20" i="8"/>
  <c r="Q20" i="8"/>
  <c r="D21" i="8"/>
  <c r="E21" i="8"/>
  <c r="G21" i="8"/>
  <c r="H21" i="8"/>
  <c r="M21" i="8"/>
  <c r="N21" i="8" s="1"/>
  <c r="P21" i="8"/>
  <c r="Q21" i="8"/>
  <c r="D22" i="8"/>
  <c r="E22" i="8" s="1"/>
  <c r="G22" i="8"/>
  <c r="H22" i="8"/>
  <c r="M22" i="8"/>
  <c r="N22" i="8"/>
  <c r="D24" i="8"/>
  <c r="E24" i="8"/>
  <c r="M24" i="8"/>
  <c r="N24" i="8" s="1"/>
  <c r="P24" i="8"/>
  <c r="Q24" i="8"/>
  <c r="D25" i="8"/>
  <c r="E25" i="8" s="1"/>
  <c r="M25" i="8"/>
  <c r="N25" i="8"/>
  <c r="P25" i="8"/>
  <c r="Q25" i="8"/>
  <c r="M26" i="8"/>
  <c r="N26" i="8"/>
  <c r="P26" i="8"/>
  <c r="Q26" i="8" s="1"/>
  <c r="D27" i="8"/>
  <c r="E27" i="8"/>
  <c r="M27" i="8"/>
  <c r="N27" i="8" s="1"/>
  <c r="P27" i="8"/>
  <c r="Q27" i="8"/>
  <c r="D29" i="8"/>
  <c r="E29" i="8"/>
  <c r="M29" i="8"/>
  <c r="N29" i="8"/>
  <c r="P29" i="8"/>
  <c r="Q29" i="8" s="1"/>
  <c r="D30" i="8"/>
  <c r="E30" i="8"/>
  <c r="G30" i="8"/>
  <c r="H30" i="8" s="1"/>
  <c r="J30" i="8"/>
  <c r="K30" i="8"/>
  <c r="M30" i="8"/>
  <c r="N30" i="8"/>
  <c r="P30" i="8"/>
  <c r="Q30" i="8"/>
  <c r="D31" i="8"/>
  <c r="E31" i="8" s="1"/>
  <c r="G31" i="8"/>
  <c r="H31" i="8"/>
  <c r="J31" i="8"/>
  <c r="K31" i="8" s="1"/>
  <c r="M31" i="8"/>
  <c r="N31" i="8"/>
  <c r="P31" i="8"/>
  <c r="Q31" i="8"/>
  <c r="D32" i="8"/>
  <c r="E32" i="8"/>
  <c r="G32" i="8"/>
  <c r="H32" i="8" s="1"/>
  <c r="M32" i="8"/>
  <c r="N32" i="8"/>
  <c r="P32" i="8"/>
  <c r="Q32" i="8" s="1"/>
  <c r="D33" i="8"/>
  <c r="E33" i="8"/>
  <c r="M33" i="8"/>
  <c r="N33" i="8"/>
  <c r="D42" i="8"/>
  <c r="E42" i="8"/>
  <c r="D43" i="8"/>
  <c r="E43" i="8" s="1"/>
  <c r="D44" i="8"/>
  <c r="E44" i="8"/>
  <c r="G44" i="8"/>
  <c r="H44" i="8" s="1"/>
  <c r="J45" i="8"/>
  <c r="K45" i="8"/>
  <c r="D48" i="8"/>
  <c r="E48" i="8"/>
  <c r="D49" i="8"/>
  <c r="E49" i="8"/>
  <c r="G49" i="8"/>
  <c r="H49" i="8" s="1"/>
  <c r="D50" i="8"/>
  <c r="E50" i="8"/>
  <c r="J50" i="8"/>
  <c r="K50" i="8" s="1"/>
  <c r="J53" i="8"/>
  <c r="D55" i="8"/>
  <c r="E55" i="8" s="1"/>
  <c r="D56" i="8"/>
  <c r="E56" i="8"/>
  <c r="D57" i="8"/>
  <c r="E57" i="8" s="1"/>
  <c r="D58" i="8"/>
  <c r="E58" i="8"/>
  <c r="G58" i="8"/>
  <c r="H58" i="8"/>
  <c r="J59" i="8"/>
  <c r="K59" i="8"/>
  <c r="D61" i="8"/>
  <c r="E61" i="8" s="1"/>
  <c r="D62" i="8"/>
  <c r="E62" i="8"/>
  <c r="D63" i="8"/>
  <c r="E63" i="8" s="1"/>
  <c r="D64" i="8"/>
  <c r="E64" i="8"/>
  <c r="G68" i="8"/>
  <c r="H68" i="8"/>
  <c r="D69" i="8"/>
  <c r="E69" i="8"/>
  <c r="J69" i="8"/>
  <c r="K69" i="8" s="1"/>
  <c r="J72" i="8"/>
  <c r="F22" i="4" l="1"/>
  <c r="J20" i="4"/>
  <c r="J20" i="3"/>
  <c r="H33" i="3"/>
  <c r="H37" i="3" s="1"/>
  <c r="H34" i="4"/>
  <c r="H36" i="4" s="1"/>
  <c r="H40" i="4" s="1"/>
  <c r="M31" i="3"/>
  <c r="F34" i="4"/>
  <c r="J22" i="4"/>
  <c r="K13" i="3"/>
  <c r="M13" i="3" s="1"/>
  <c r="K18" i="4"/>
  <c r="M18" i="4" s="1"/>
  <c r="K16" i="4"/>
  <c r="M16" i="4" s="1"/>
  <c r="K14" i="4"/>
  <c r="M14" i="4" s="1"/>
  <c r="K12" i="4"/>
  <c r="J24" i="3"/>
  <c r="K15" i="3"/>
  <c r="M15" i="3" s="1"/>
  <c r="M12" i="3"/>
  <c r="D34" i="4"/>
  <c r="D36" i="4" s="1"/>
  <c r="D40" i="4" s="1"/>
  <c r="O17" i="4"/>
  <c r="O15" i="4"/>
  <c r="O13" i="4"/>
  <c r="H31" i="4"/>
  <c r="K31" i="4" s="1"/>
  <c r="K34" i="4" s="1"/>
  <c r="M34" i="4" s="1"/>
  <c r="K14" i="3"/>
  <c r="M14" i="3" s="1"/>
  <c r="K20" i="3" l="1"/>
  <c r="K20" i="4"/>
  <c r="M12" i="4"/>
  <c r="F36" i="4"/>
  <c r="F40" i="4" s="1"/>
  <c r="M20" i="4" l="1"/>
  <c r="K22" i="4"/>
  <c r="M20" i="3"/>
  <c r="K33" i="3"/>
  <c r="K37" i="3" l="1"/>
  <c r="M37" i="3" s="1"/>
  <c r="M33" i="3"/>
  <c r="M22" i="4"/>
  <c r="K36" i="4"/>
  <c r="M36" i="4" l="1"/>
  <c r="K40" i="4"/>
  <c r="M40" i="4" s="1"/>
</calcChain>
</file>

<file path=xl/sharedStrings.xml><?xml version="1.0" encoding="utf-8"?>
<sst xmlns="http://schemas.openxmlformats.org/spreadsheetml/2006/main" count="980" uniqueCount="318">
  <si>
    <t>CENTERPOINT ENERGY HOUSTON ELECTRIC, LLC</t>
  </si>
  <si>
    <t>SUMMARY OF ADJUSTMENTS TO BILLING DETERMINANTS</t>
  </si>
  <si>
    <t>FOR THE YEAR ENDING DECEMBER 31, 2023</t>
  </si>
  <si>
    <t>Sponsor:  J. Durland</t>
  </si>
  <si>
    <t>Docket 49421</t>
  </si>
  <si>
    <t>Unadjusted Billing</t>
  </si>
  <si>
    <t>Weather</t>
  </si>
  <si>
    <t>Customer</t>
  </si>
  <si>
    <t xml:space="preserve">Over </t>
  </si>
  <si>
    <t>Fully-Adjusted</t>
  </si>
  <si>
    <t>Amount</t>
  </si>
  <si>
    <t>Since 49421</t>
  </si>
  <si>
    <t>Rate Class</t>
  </si>
  <si>
    <t>Billing Determinants</t>
  </si>
  <si>
    <t>Determinants</t>
  </si>
  <si>
    <t>Adjustments</t>
  </si>
  <si>
    <t>(Under)</t>
  </si>
  <si>
    <t>Increase/Decrease</t>
  </si>
  <si>
    <t>Percent</t>
  </si>
  <si>
    <t>Residential (kWh)</t>
  </si>
  <si>
    <t>Secondary &lt;=10 Kva (kWh)</t>
  </si>
  <si>
    <t>Secondary &gt; 10 kVa</t>
  </si>
  <si>
    <t xml:space="preserve">     Non-IDR</t>
  </si>
  <si>
    <t xml:space="preserve">     IDR</t>
  </si>
  <si>
    <t>Primary (Billing kVa)</t>
  </si>
  <si>
    <t xml:space="preserve">    Non-IDR</t>
  </si>
  <si>
    <t>Transmission (4CP kVa)</t>
  </si>
  <si>
    <t>Street Lighting (kWh)</t>
  </si>
  <si>
    <t>Miscellaneous Lighting (kWh)</t>
  </si>
  <si>
    <t>Total</t>
  </si>
  <si>
    <t>PROOF OF REVENUE STATEMENT</t>
  </si>
  <si>
    <t>TOTAL REVENUE ($)</t>
  </si>
  <si>
    <t>Current</t>
  </si>
  <si>
    <t xml:space="preserve">Target  </t>
  </si>
  <si>
    <t>Actual</t>
  </si>
  <si>
    <t>Adjusted Revenue</t>
  </si>
  <si>
    <t>Proposed Revenue</t>
  </si>
  <si>
    <t>Residential</t>
  </si>
  <si>
    <t>Secondary &lt;=10 kVa</t>
  </si>
  <si>
    <t>Primary</t>
  </si>
  <si>
    <t>Transmission</t>
  </si>
  <si>
    <t>Street Lighting</t>
  </si>
  <si>
    <t>Miscellaneous Lighting</t>
  </si>
  <si>
    <t>EECRF **</t>
  </si>
  <si>
    <t>Franchise Fees</t>
  </si>
  <si>
    <t>CMC</t>
  </si>
  <si>
    <t>TC5*</t>
  </si>
  <si>
    <t>Nuclear Decommissioning Fee*</t>
  </si>
  <si>
    <t>RCE</t>
  </si>
  <si>
    <t>Total Riders</t>
  </si>
  <si>
    <t>Sub-Total Revenue</t>
  </si>
  <si>
    <t xml:space="preserve">Other Revenue </t>
  </si>
  <si>
    <t>Total Revenue</t>
  </si>
  <si>
    <t xml:space="preserve">*  The revenue amounts shown for these charges reflect the amounts approved in the specific Dockets they were approved in.  These riders are not the subject of this rate case and the charges within each rider remain the same. </t>
  </si>
  <si>
    <t xml:space="preserve">** This reflects total program costs per Substantive Rule 25.181(f)(4), that any base rate case filed shall not be set to recovery energy efficiency costs. </t>
  </si>
  <si>
    <t xml:space="preserve">Check </t>
  </si>
  <si>
    <t>Sub-Total</t>
  </si>
  <si>
    <t>Total Revenue Requirement</t>
  </si>
  <si>
    <t>`</t>
  </si>
  <si>
    <t>DCRF</t>
  </si>
  <si>
    <t>RATE DESIGN SUMMARY</t>
  </si>
  <si>
    <t>Sponsor: J. Durland</t>
  </si>
  <si>
    <t>CURRENT AND PROPOSED CHARGES</t>
  </si>
  <si>
    <t>(General Rate Schedules)</t>
  </si>
  <si>
    <t>CLASS</t>
  </si>
  <si>
    <t>Type of Charge</t>
  </si>
  <si>
    <t>Current Charge</t>
  </si>
  <si>
    <t>Proposed Charge</t>
  </si>
  <si>
    <t>Inc. or Dec.</t>
  </si>
  <si>
    <t>Billing Unit</t>
  </si>
  <si>
    <t>RESIDENTIAL</t>
  </si>
  <si>
    <t>per meter</t>
  </si>
  <si>
    <t>Metering</t>
  </si>
  <si>
    <t xml:space="preserve">Transmission </t>
  </si>
  <si>
    <t>per kWh</t>
  </si>
  <si>
    <t xml:space="preserve">Distribution </t>
  </si>
  <si>
    <t>SECONDARY =&lt;10 kVa</t>
  </si>
  <si>
    <t>(Small)</t>
  </si>
  <si>
    <t>SECONDARY &gt;10kVa</t>
  </si>
  <si>
    <t>(Large)</t>
  </si>
  <si>
    <t xml:space="preserve">NON-IDR </t>
  </si>
  <si>
    <t xml:space="preserve">IDR </t>
  </si>
  <si>
    <t>NON-IDR</t>
  </si>
  <si>
    <t>IDR</t>
  </si>
  <si>
    <t>per NCP kVa</t>
  </si>
  <si>
    <t>per 4 CP kVa</t>
  </si>
  <si>
    <t>per Billing kVa</t>
  </si>
  <si>
    <t>PRIMARY</t>
  </si>
  <si>
    <t>TRANSMISSION</t>
  </si>
  <si>
    <t>N.A</t>
  </si>
  <si>
    <t>Secondary&lt;=10 kVa</t>
  </si>
  <si>
    <t>Secondary &gt;10 kVa</t>
  </si>
  <si>
    <t>TCRF</t>
  </si>
  <si>
    <t>Non-IDR</t>
  </si>
  <si>
    <t xml:space="preserve">Miscellaneous Lighting </t>
  </si>
  <si>
    <t>EECRF</t>
  </si>
  <si>
    <t>Transmission (Non Profit)</t>
  </si>
  <si>
    <t>Transmission (Industrial)</t>
  </si>
  <si>
    <t>Lighting Service</t>
  </si>
  <si>
    <t>PROPOSED CUSTOMER OWNED FIXTURES</t>
  </si>
  <si>
    <t>One Light per Pole</t>
  </si>
  <si>
    <t>Two Lights per Pole</t>
  </si>
  <si>
    <t>Three Lights per Pole</t>
  </si>
  <si>
    <r>
      <t>STANDARD INSTALLATION  FEES</t>
    </r>
    <r>
      <rPr>
        <sz val="8"/>
        <color rgb="FF000000"/>
        <rFont val="Times New Roman"/>
        <family val="1"/>
      </rPr>
      <t> </t>
    </r>
  </si>
  <si>
    <t xml:space="preserve"> High Pressure Sodium</t>
  </si>
  <si>
    <t>Installations without secondary</t>
  </si>
  <si>
    <t>150w, 250w, 400w</t>
  </si>
  <si>
    <t>1000w</t>
  </si>
  <si>
    <t>Installations with 150 feet of secondary</t>
  </si>
  <si>
    <t xml:space="preserve"> Light Emitting Diode</t>
  </si>
  <si>
    <t xml:space="preserve"> 40w, 100w, 180w</t>
  </si>
  <si>
    <t xml:space="preserve">  Installations with 150 feet of secondary</t>
  </si>
  <si>
    <t xml:space="preserve"> 40w. 100w, 180w</t>
  </si>
  <si>
    <t>Guard Light</t>
  </si>
  <si>
    <t>100w HPS</t>
  </si>
  <si>
    <t>N/A</t>
  </si>
  <si>
    <t>Installations with secondary</t>
  </si>
  <si>
    <t>100w LED</t>
  </si>
  <si>
    <t xml:space="preserve">  Roadway Light</t>
  </si>
  <si>
    <t>150w HPS</t>
  </si>
  <si>
    <t xml:space="preserve"> 95w LED</t>
  </si>
  <si>
    <t>150w HPS 95w LED</t>
  </si>
  <si>
    <t>CURRENT CUSTOMER OWNED FIXTURES</t>
  </si>
  <si>
    <t>STANDARD INSTALLATION  FEES</t>
  </si>
  <si>
    <t>Metal Halide</t>
  </si>
  <si>
    <t>175w, 250w, 400w</t>
  </si>
  <si>
    <t>EXTRAORDINARY MAINTENANCE FEE</t>
  </si>
  <si>
    <t>ACTIVITY</t>
  </si>
  <si>
    <t>FEE</t>
  </si>
  <si>
    <r>
      <t>(1)</t>
    </r>
    <r>
      <rPr>
        <sz val="7"/>
        <color rgb="FF000000"/>
        <rFont val="Times New Roman"/>
        <family val="1"/>
      </rPr>
      <t xml:space="preserve">          </t>
    </r>
    <r>
      <rPr>
        <sz val="10"/>
        <color rgb="FF000000"/>
        <rFont val="Times New Roman"/>
        <family val="1"/>
      </rPr>
      <t>Replace a vandalized shield</t>
    </r>
  </si>
  <si>
    <t>(parts and labor)</t>
  </si>
  <si>
    <r>
      <t>(2)</t>
    </r>
    <r>
      <rPr>
        <sz val="7"/>
        <color rgb="FF000000"/>
        <rFont val="Times New Roman"/>
        <family val="1"/>
      </rPr>
      <t xml:space="preserve">          </t>
    </r>
    <r>
      <rPr>
        <sz val="10"/>
        <color rgb="FF000000"/>
        <rFont val="Times New Roman"/>
        <family val="1"/>
      </rPr>
      <t>Make adjustments to the fixture</t>
    </r>
  </si>
  <si>
    <t>(labor only)</t>
  </si>
  <si>
    <r>
      <t>(3)</t>
    </r>
    <r>
      <rPr>
        <sz val="7"/>
        <color rgb="FF000000"/>
        <rFont val="Times New Roman"/>
        <family val="1"/>
      </rPr>
      <t xml:space="preserve">          </t>
    </r>
    <r>
      <rPr>
        <sz val="10"/>
        <color rgb="FF000000"/>
        <rFont val="Times New Roman"/>
        <family val="1"/>
      </rPr>
      <t>Replace a fixture</t>
    </r>
  </si>
  <si>
    <r>
      <t>(4)</t>
    </r>
    <r>
      <rPr>
        <sz val="7"/>
        <color rgb="FF000000"/>
        <rFont val="Times New Roman"/>
        <family val="1"/>
      </rPr>
      <t xml:space="preserve">          </t>
    </r>
    <r>
      <rPr>
        <sz val="10"/>
        <color rgb="FF000000"/>
        <rFont val="Times New Roman"/>
        <family val="1"/>
      </rPr>
      <t>Relocate a fixture</t>
    </r>
  </si>
  <si>
    <r>
      <t> </t>
    </r>
    <r>
      <rPr>
        <sz val="10"/>
        <color rgb="FF000000"/>
        <rFont val="Times New Roman"/>
        <family val="1"/>
      </rPr>
      <t>As Calculated</t>
    </r>
  </si>
  <si>
    <t>See Section 6.1.2.2, Construction Services</t>
  </si>
  <si>
    <t>Street Lights Mounted on Ornamental Standards and Served by Underground Conductors</t>
  </si>
  <si>
    <t>Company Contribution per Standard Light</t>
  </si>
  <si>
    <t>Proposed</t>
  </si>
  <si>
    <t>STREET LIGHT SERVICES  CURRENT AND PROPOSED CHARGES</t>
  </si>
  <si>
    <t>Lamp Type</t>
  </si>
  <si>
    <t>Lumen</t>
  </si>
  <si>
    <t>Rate Sched. A</t>
  </si>
  <si>
    <t>Increase/ (Reduction)</t>
  </si>
  <si>
    <t>Rate Sched. B</t>
  </si>
  <si>
    <t>Rate Sched. C</t>
  </si>
  <si>
    <t>Rate Sched. D</t>
  </si>
  <si>
    <t>Rate Sched. E</t>
  </si>
  <si>
    <t xml:space="preserve">Proposed </t>
  </si>
  <si>
    <t>Mercury Vapor</t>
  </si>
  <si>
    <t>High Pressure Sodium</t>
  </si>
  <si>
    <t xml:space="preserve">Metal Halide </t>
  </si>
  <si>
    <t>Light Emitting Diode</t>
  </si>
  <si>
    <t>MISCELLANEOUS LIGHTING  SERVICES  CURRENT AND PROPOSED CHARGES</t>
  </si>
  <si>
    <t xml:space="preserve">Flood Light </t>
  </si>
  <si>
    <t>Roadway</t>
  </si>
  <si>
    <t xml:space="preserve">Company Owned Fixture Charge </t>
  </si>
  <si>
    <t xml:space="preserve">          High Pressure Sodium</t>
  </si>
  <si>
    <t xml:space="preserve">         Light Emitting Diode</t>
  </si>
  <si>
    <t xml:space="preserve">Transmission and Distribution Charge  </t>
  </si>
  <si>
    <t xml:space="preserve">         High Pressure Sodium</t>
  </si>
  <si>
    <t xml:space="preserve">      Metal Halide </t>
  </si>
  <si>
    <t xml:space="preserve">       Light Emitting Diode</t>
  </si>
  <si>
    <t>RATE DESIGN - DISCRETIONARY CHARGES</t>
  </si>
  <si>
    <t>DISCRETIONARY CHARGES – Other Than Construction</t>
  </si>
  <si>
    <t>(Comparison of  Current and Proposed Charges)</t>
  </si>
  <si>
    <r>
      <t>Description</t>
    </r>
    <r>
      <rPr>
        <sz val="10"/>
        <rFont val="Arial"/>
        <family val="2"/>
      </rPr>
      <t xml:space="preserve"> </t>
    </r>
    <r>
      <rPr>
        <b/>
        <sz val="10"/>
        <rFont val="Arial"/>
        <family val="2"/>
      </rPr>
      <t>of Charge</t>
    </r>
  </si>
  <si>
    <t>Note</t>
  </si>
  <si>
    <t>Connection Charges:  (Move-in):</t>
  </si>
  <si>
    <t>Standard Meter Move-in</t>
  </si>
  <si>
    <t>Existing Standard Meter : Premise with remote/disconnect connect capability</t>
  </si>
  <si>
    <t>Non-Standard Meter Move-in</t>
  </si>
  <si>
    <t>Self Contained Meter (new)</t>
  </si>
  <si>
    <t>Self Contained Meter (existing)</t>
  </si>
  <si>
    <t>Current Transformer (CT)/Other Meter (new)</t>
  </si>
  <si>
    <t>CT/Other Meter (existing)</t>
  </si>
  <si>
    <t>AMS-M Meter Move-in</t>
  </si>
  <si>
    <t>CT/Other Meter (new)</t>
  </si>
  <si>
    <t>New Standard Meter : Premise with remote/disconnect connect capability</t>
  </si>
  <si>
    <t>Non-Standard Meter Priority Move-in</t>
  </si>
  <si>
    <t xml:space="preserve">AMS-M Meter Priority Move-in </t>
  </si>
  <si>
    <t>Disconnection Charges       (Move-out):</t>
  </si>
  <si>
    <t>Standard Meter Move-out</t>
  </si>
  <si>
    <t>Non-Standard Meter Move-out</t>
  </si>
  <si>
    <t>Existing Non-Standard Meter (includes premises with an IDR Meter, but excluding premises with an AMS-M Meter) and premises with unmetered services: Requires dispatch of personnel to premises.</t>
  </si>
  <si>
    <t>AMS-M Meter Move-out</t>
  </si>
  <si>
    <t>Existing AMS-M Meter: Permits some discretionary services without dispatching personnel but lacks remote connect/disconnect capabilities.</t>
  </si>
  <si>
    <t>Customer Requested Clearance</t>
  </si>
  <si>
    <t>With 3 business days notice (Residential)</t>
  </si>
  <si>
    <t>With 3 business days notice (Non-Residential)</t>
  </si>
  <si>
    <t xml:space="preserve">With less than 3 business days notice </t>
  </si>
  <si>
    <t>Disconnect/Reconnect for Non-Pay Charges (DNP):</t>
  </si>
  <si>
    <t>Disconnect: Standard Meter</t>
  </si>
  <si>
    <t>At Meter (DNP) : Premise with remote/disconnect connect capability</t>
  </si>
  <si>
    <t>Premium Location (DNP)</t>
  </si>
  <si>
    <t>Disconnect: Non-Standard Meter</t>
  </si>
  <si>
    <t>At Meter (DNP): Dispatch personnel</t>
  </si>
  <si>
    <t>Disconnect: AMS-M Meter</t>
  </si>
  <si>
    <t>At Meter (DNP): lacks remote connect/disconnect capabilities.</t>
  </si>
  <si>
    <t>Reconnect After DNP: Standard Meter</t>
  </si>
  <si>
    <t>At Meter - Premise with remote/disconnect connect capability</t>
  </si>
  <si>
    <t>Premium Location (DNP): Standard Reconnect</t>
  </si>
  <si>
    <t>Premium Reconnect - Same Day or Weekend</t>
  </si>
  <si>
    <t>Premium Reconnect - Holiday</t>
  </si>
  <si>
    <t>Reconnect After DNP: Non-Standard Meter</t>
  </si>
  <si>
    <t>Standard Reconnect - Same Day or Weekend</t>
  </si>
  <si>
    <t>Standard Reconnect - Holiday</t>
  </si>
  <si>
    <t>Reconnect After DNP: AMS-M Meter</t>
  </si>
  <si>
    <t>Meter Test Charge:</t>
  </si>
  <si>
    <t>Standard Meter: Co. Owned</t>
  </si>
  <si>
    <t>First test in last four years</t>
  </si>
  <si>
    <t>Found outside of accuracy standards</t>
  </si>
  <si>
    <t>All other</t>
  </si>
  <si>
    <t>Standard Meter: Competitive  Meter</t>
  </si>
  <si>
    <t>Non-Standard: Self Contained/Co. Owned</t>
  </si>
  <si>
    <t>Non-Standard: CT/Other/Co. Owned</t>
  </si>
  <si>
    <t>Non-Standard: Competitive  Meter</t>
  </si>
  <si>
    <t>AMS-M Meter: Self Contained/Co. Owned</t>
  </si>
  <si>
    <t>AMS-M Meter: CT/Other/Co. Owned</t>
  </si>
  <si>
    <t>AMS-M Meter: Competitive  Meter</t>
  </si>
  <si>
    <t xml:space="preserve">Meter Read Charges: </t>
  </si>
  <si>
    <t>Standard Switch: Standard Meter</t>
  </si>
  <si>
    <t>Competitive Retailer Switch: Not requested by retail customer</t>
  </si>
  <si>
    <t>Re-Read: Non-Standard Meter</t>
  </si>
  <si>
    <t>Inaccurate meter reading</t>
  </si>
  <si>
    <t>Accurate meter reading Non-IDR</t>
  </si>
  <si>
    <t>Standard Switch: AMS-M Meter</t>
  </si>
  <si>
    <t>Self Selected Switch: Standard Meter</t>
  </si>
  <si>
    <t>Competitive Retailer Switch on date certain</t>
  </si>
  <si>
    <t>Standard Switch: Non-Standard  Meter</t>
  </si>
  <si>
    <t>Self Selected Switch: AMS-M Meter</t>
  </si>
  <si>
    <t>Purpose of a mass transition</t>
  </si>
  <si>
    <t>Self Selected Switch: Non-Standard Meter</t>
  </si>
  <si>
    <t>Non-Standard Meter - Opt Out Recurring Fee</t>
  </si>
  <si>
    <t>Non-Standard Meter Installation Charges:</t>
  </si>
  <si>
    <t>Non-Standard Metering Service One Time Fee: Standard Meter</t>
  </si>
  <si>
    <t>Existing Analog Meter</t>
  </si>
  <si>
    <t>New Analog Meter (if available)</t>
  </si>
  <si>
    <t>Digital Non-Communicating Meter</t>
  </si>
  <si>
    <t>Advanced Meter with Communication disabled</t>
  </si>
  <si>
    <t>Non-Standard: Switch</t>
  </si>
  <si>
    <t>Unable to Access Meter due to denial by retail customer</t>
  </si>
  <si>
    <t>Non-Standard Metering Service One Time Fee: AMS-M Meter</t>
  </si>
  <si>
    <t>Service Call Charges</t>
  </si>
  <si>
    <t>Service Call Charge</t>
  </si>
  <si>
    <t>Business Days and All Other Times</t>
  </si>
  <si>
    <t>Tampering and Related Charges:</t>
  </si>
  <si>
    <t>Tampering</t>
  </si>
  <si>
    <t>Broken Meter Seal</t>
  </si>
  <si>
    <t>Outdoor Lighting Charges:</t>
  </si>
  <si>
    <t>Security Light Repair</t>
  </si>
  <si>
    <t>Security Light Removal</t>
  </si>
  <si>
    <t>Street Light Removal</t>
  </si>
  <si>
    <t>Denial of Access:</t>
  </si>
  <si>
    <t>Inaccessible Meter Charge</t>
  </si>
  <si>
    <t>Denial of Access to Company's Delivery System</t>
  </si>
  <si>
    <t>Additional Discretionary Charges:</t>
  </si>
  <si>
    <t>Meter Test Charges:</t>
  </si>
  <si>
    <t xml:space="preserve">Competitive Meter - Communication Diagnostics </t>
  </si>
  <si>
    <t>Self-contained</t>
  </si>
  <si>
    <t>Transformer Rated</t>
  </si>
  <si>
    <t>Advanced Billing Meter Installation</t>
  </si>
  <si>
    <t>Advanced Non-Billing Meter Installation</t>
  </si>
  <si>
    <t>Pulse Metering Equipment- Installation</t>
  </si>
  <si>
    <t>No current pulse meter exists</t>
  </si>
  <si>
    <t>One Relay</t>
  </si>
  <si>
    <t>Two Relays</t>
  </si>
  <si>
    <t>Three Relays</t>
  </si>
  <si>
    <t>Pulse Metering Equipment- Replacement</t>
  </si>
  <si>
    <t>One Pulse Meter</t>
  </si>
  <si>
    <t>One Relay and One Pulse Meter</t>
  </si>
  <si>
    <t>Additional Relays - Same Trip</t>
  </si>
  <si>
    <t>Fuses</t>
  </si>
  <si>
    <t>Problem with Customer's Equipment</t>
  </si>
  <si>
    <t xml:space="preserve">Competitive Meter - Non-Standard Programming </t>
  </si>
  <si>
    <t>Self-contained (field prog.)</t>
  </si>
  <si>
    <t>Self-contained (shop prog.)</t>
  </si>
  <si>
    <t>Transformer rated (field prog.)</t>
  </si>
  <si>
    <t>Transformer rated (shop prog.)</t>
  </si>
  <si>
    <t>Service Call Charges:</t>
  </si>
  <si>
    <t>URD By-Pass Cable Installation Charge</t>
  </si>
  <si>
    <t>Unmetered Service Attachments</t>
  </si>
  <si>
    <t>Other Charges:</t>
  </si>
  <si>
    <t>Returned Check</t>
  </si>
  <si>
    <t>Voltage Monitoring</t>
  </si>
  <si>
    <t>No problem with Company's equipment</t>
  </si>
  <si>
    <t>Damage to Company Facilities</t>
  </si>
  <si>
    <t>Proposed Addition to Other  Charges</t>
  </si>
  <si>
    <t>Adverse Effects and Improper Power Factor</t>
  </si>
  <si>
    <t>Provision of Retail Customer Data</t>
  </si>
  <si>
    <t>Customer Required Upgrade to Delivery System</t>
  </si>
  <si>
    <t xml:space="preserve">Temporary Service Connection </t>
  </si>
  <si>
    <t>Disconnect for Inaccessibility to Company Metering</t>
  </si>
  <si>
    <t>At Meter</t>
  </si>
  <si>
    <t>At Premium Location</t>
  </si>
  <si>
    <t xml:space="preserve">Miscellaneous  - Retail Customer Caused Charges </t>
  </si>
  <si>
    <t>Miscellaneous - Other Charges</t>
  </si>
  <si>
    <t>Other</t>
  </si>
  <si>
    <t>Distributed Generation Meter Installation Charge</t>
  </si>
  <si>
    <t>Transmission Scheduling Outage Charges</t>
  </si>
  <si>
    <t>Competitive Metering Installation and Removal</t>
  </si>
  <si>
    <t>Competitive Meter Remove/Install</t>
  </si>
  <si>
    <t>Self-Contained Meter</t>
  </si>
  <si>
    <t>Transformer Rated Meter</t>
  </si>
  <si>
    <t>Competitive Meter Physical Access Equipment Install</t>
  </si>
  <si>
    <t>Performed During Initial Meter Install</t>
  </si>
  <si>
    <t>Performed After Initial Install</t>
  </si>
  <si>
    <t xml:space="preserve">** This reflects total program costs per Substantive Rule 25.181(f)(4), that any base rate case filed shall not be set to recover energy efficiency costs. </t>
  </si>
  <si>
    <t>TEEEF</t>
  </si>
  <si>
    <t>IRA</t>
  </si>
  <si>
    <r>
      <t>Total Revenue Requirement</t>
    </r>
    <r>
      <rPr>
        <b/>
        <sz val="8"/>
        <rFont val="Arial"/>
        <family val="2"/>
      </rPr>
      <t xml:space="preserve"> </t>
    </r>
    <r>
      <rPr>
        <sz val="8"/>
        <rFont val="Arial"/>
        <family val="2"/>
      </rPr>
      <t>(Includes DCRF)</t>
    </r>
  </si>
  <si>
    <t xml:space="preserve">TCRF </t>
  </si>
  <si>
    <t>per customer</t>
  </si>
  <si>
    <t>(Rider Schedules) (Not Including TCs)</t>
  </si>
  <si>
    <t xml:space="preserve">   Street Lighting </t>
  </si>
  <si>
    <t>NDC</t>
  </si>
  <si>
    <t>Mercury Vapor (No New Installations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</si>
</sst>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409]#,##0.00"/>
    <numFmt numFmtId="167" formatCode="[$$-409]#,##0.000000"/>
    <numFmt numFmtId="168" formatCode="_(&quot;$&quot;* #,##0.00000000_);_(&quot;$&quot;* \(#,##0.00000000\);_(&quot;$&quot;* &quot;-&quot;??_);_(@_)"/>
    <numFmt numFmtId="169" formatCode="_(&quot;$&quot;* #,##0.00000_);_(&quot;$&quot;* \(#,##0.00000\);_(&quot;$&quot;* &quot;-&quot;??_);_(@_)"/>
    <numFmt numFmtId="170" formatCode="[$$-409]#,##0.00000"/>
    <numFmt numFmtId="171" formatCode="[$$-409]#,##0.0000"/>
    <numFmt numFmtId="172" formatCode="_(&quot;$&quot;* #,##0.000000_);_(&quot;$&quot;* \(#,##0.000000\);_(&quot;$&quot;* &quot;-&quot;??_);_(@_)"/>
    <numFmt numFmtId="173" formatCode="[$$-409]#,##0.000000_);\([$$-409]#,##0.000000\)"/>
    <numFmt numFmtId="174" formatCode="[$$-409]#,##0.00_);\([$$-409]#,##0.00\)"/>
    <numFmt numFmtId="175" formatCode="0.0%"/>
    <numFmt numFmtId="176" formatCode="&quot;$&quot;#,##0.00"/>
    <numFmt numFmtId="177" formatCode="&quot;$&quot;#,##0.000000"/>
  </numFmts>
  <fonts count="33"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8"/>
      <name val="Arial"/>
      <family val="2"/>
    </font>
    <font>
      <b/>
      <sz val="9"/>
      <name val="Arial"/>
      <family val="2"/>
    </font>
    <font>
      <sz val="10"/>
      <name val="Arial"/>
      <family val="2"/>
    </font>
    <font>
      <sz val="10"/>
      <color rgb="FFC0C0C0"/>
      <name val="Arial"/>
      <family val="2"/>
    </font>
    <font>
      <sz val="10"/>
      <color rgb="FFFFFFFF"/>
      <name val="Arial"/>
      <family val="2"/>
    </font>
    <font>
      <sz val="9"/>
      <name val="Arial"/>
      <family val="2"/>
    </font>
    <font>
      <sz val="10"/>
      <color rgb="FFFF0000"/>
      <name val="Arial"/>
      <family val="2"/>
    </font>
    <font>
      <b/>
      <sz val="11"/>
      <name val="Arial"/>
      <family val="2"/>
    </font>
    <font>
      <b/>
      <i/>
      <sz val="11"/>
      <name val="Arial"/>
      <family val="2"/>
    </font>
    <font>
      <i/>
      <sz val="11"/>
      <name val="Arial"/>
      <family val="2"/>
    </font>
    <font>
      <u/>
      <sz val="10"/>
      <name val="Arial"/>
      <family val="2"/>
    </font>
    <font>
      <sz val="10"/>
      <color theme="1"/>
      <name val="Arial"/>
      <family val="2"/>
    </font>
    <font>
      <sz val="10"/>
      <color theme="1"/>
      <name val="Calibri"/>
      <family val="2"/>
      <scheme val="minor"/>
    </font>
    <font>
      <b/>
      <sz val="10"/>
      <color theme="1"/>
      <name val="Arial"/>
      <family val="2"/>
    </font>
    <font>
      <u val="singleAccounting"/>
      <sz val="10"/>
      <name val="Arial"/>
      <family val="2"/>
    </font>
    <font>
      <b/>
      <sz val="8"/>
      <name val="Arial"/>
      <family val="2"/>
    </font>
    <font>
      <sz val="11"/>
      <color theme="1"/>
      <name val="Calibri"/>
      <family val="2"/>
    </font>
    <font>
      <b/>
      <sz val="12"/>
      <color rgb="FF000000"/>
      <name val="Times New Roman"/>
      <family val="1"/>
    </font>
    <font>
      <b/>
      <sz val="11"/>
      <color rgb="FF000000"/>
      <name val="Times New Roman"/>
      <family val="1"/>
    </font>
    <font>
      <b/>
      <sz val="10"/>
      <color rgb="FF000000"/>
      <name val="Times New Roman"/>
      <family val="1"/>
    </font>
    <font>
      <sz val="8"/>
      <color rgb="FF000000"/>
      <name val="Times New Roman"/>
      <family val="1"/>
    </font>
    <font>
      <sz val="10"/>
      <color rgb="FF000000"/>
      <name val="Times New Roman"/>
      <family val="1"/>
    </font>
    <font>
      <sz val="7"/>
      <color rgb="FF000000"/>
      <name val="Times New Roman"/>
      <family val="1"/>
    </font>
    <font>
      <u/>
      <sz val="11.5"/>
      <color rgb="FF000000"/>
      <name val="Times New Roman"/>
      <family val="1"/>
    </font>
    <font>
      <sz val="12"/>
      <name val="Times New Roman"/>
      <family val="1"/>
    </font>
    <font>
      <b/>
      <sz val="9"/>
      <name val="Arial"/>
      <family val="2"/>
    </font>
    <font>
      <sz val="9"/>
      <name val="Arial"/>
      <family val="2"/>
    </font>
    <font>
      <sz val="10"/>
      <name val="Arial"/>
      <family val="2"/>
    </font>
  </fonts>
  <fills count="4">
    <fill>
      <patternFill patternType="none"/>
    </fill>
    <fill>
      <patternFill patternType="gray125"/>
    </fill>
    <fill>
      <patternFill patternType="solid">
        <fgColor theme="3" tint="0.59999389629810485"/>
        <bgColor indexed="64"/>
      </patternFill>
    </fill>
    <fill>
      <patternFill patternType="solid">
        <fgColor theme="2" tint="-9.9978637043366805E-2"/>
        <bgColor indexed="64"/>
      </patternFill>
    </fill>
  </fills>
  <borders count="30">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44" fontId="3" fillId="0" borderId="0" applyFont="0" applyFill="0" applyBorder="0" applyAlignment="0" applyProtection="0"/>
    <xf numFmtId="0" fontId="29" fillId="0" borderId="0"/>
  </cellStyleXfs>
  <cellXfs count="457">
    <xf numFmtId="0" fontId="0" fillId="0" borderId="0" xfId="0"/>
    <xf numFmtId="0" fontId="3" fillId="0" borderId="0" xfId="0" applyFont="1"/>
    <xf numFmtId="164" fontId="3" fillId="0" borderId="0" xfId="0" applyNumberFormat="1" applyFont="1"/>
    <xf numFmtId="0" fontId="2" fillId="0" borderId="0" xfId="0" applyFont="1" applyAlignment="1">
      <alignment horizontal="left" indent="1"/>
    </xf>
    <xf numFmtId="164" fontId="3" fillId="0" borderId="1" xfId="2" applyNumberFormat="1" applyFont="1" applyFill="1" applyBorder="1"/>
    <xf numFmtId="164" fontId="2" fillId="0" borderId="0" xfId="2" applyNumberFormat="1" applyFont="1" applyFill="1" applyBorder="1"/>
    <xf numFmtId="0" fontId="3" fillId="0" borderId="0" xfId="0" applyFont="1" applyAlignment="1">
      <alignment wrapText="1"/>
    </xf>
    <xf numFmtId="0" fontId="2" fillId="0" borderId="0" xfId="0" applyFont="1" applyAlignment="1">
      <alignment wrapText="1"/>
    </xf>
    <xf numFmtId="10" fontId="2" fillId="0" borderId="2" xfId="3" applyNumberFormat="1" applyFont="1" applyFill="1" applyBorder="1"/>
    <xf numFmtId="164" fontId="2" fillId="0" borderId="1" xfId="2" applyNumberFormat="1" applyFont="1" applyFill="1" applyBorder="1"/>
    <xf numFmtId="10" fontId="3" fillId="0" borderId="1" xfId="3" applyNumberFormat="1" applyFont="1" applyFill="1" applyBorder="1"/>
    <xf numFmtId="164" fontId="2" fillId="0" borderId="0" xfId="0" applyNumberFormat="1" applyFont="1"/>
    <xf numFmtId="10" fontId="2" fillId="0" borderId="0" xfId="3" applyNumberFormat="1" applyFont="1" applyFill="1" applyBorder="1"/>
    <xf numFmtId="164" fontId="2" fillId="0" borderId="2" xfId="0" applyNumberFormat="1" applyFont="1" applyBorder="1"/>
    <xf numFmtId="10" fontId="2" fillId="0" borderId="4" xfId="3" applyNumberFormat="1" applyFont="1" applyFill="1" applyBorder="1"/>
    <xf numFmtId="0" fontId="2" fillId="0" borderId="0" xfId="0" applyFont="1" applyAlignment="1">
      <alignment horizontal="center"/>
    </xf>
    <xf numFmtId="0" fontId="7" fillId="0" borderId="0" xfId="0" applyFont="1"/>
    <xf numFmtId="0" fontId="3" fillId="0" borderId="0" xfId="0" applyFont="1" applyAlignment="1">
      <alignment horizontal="left"/>
    </xf>
    <xf numFmtId="0" fontId="4" fillId="0" borderId="0" xfId="0" applyFont="1" applyAlignment="1">
      <alignment horizontal="center"/>
    </xf>
    <xf numFmtId="0" fontId="8" fillId="0" borderId="0" xfId="0" applyFont="1"/>
    <xf numFmtId="10" fontId="3" fillId="0" borderId="0" xfId="3" applyNumberFormat="1" applyFont="1" applyFill="1" applyBorder="1"/>
    <xf numFmtId="0" fontId="3" fillId="0" borderId="0" xfId="0" quotePrefix="1" applyFont="1" applyAlignment="1">
      <alignment horizontal="left"/>
    </xf>
    <xf numFmtId="164" fontId="3" fillId="0" borderId="0" xfId="2" applyNumberFormat="1" applyFont="1" applyFill="1" applyBorder="1"/>
    <xf numFmtId="164" fontId="2" fillId="0" borderId="1" xfId="0" applyNumberFormat="1" applyFont="1" applyBorder="1"/>
    <xf numFmtId="44" fontId="3" fillId="0" borderId="0" xfId="0" applyNumberFormat="1" applyFont="1"/>
    <xf numFmtId="0" fontId="6" fillId="0" borderId="0" xfId="0" applyFont="1" applyAlignment="1">
      <alignment horizontal="left" indent="1"/>
    </xf>
    <xf numFmtId="0" fontId="2" fillId="0" borderId="0" xfId="0" applyFont="1"/>
    <xf numFmtId="44" fontId="4" fillId="0" borderId="0" xfId="0" applyNumberFormat="1" applyFont="1" applyAlignment="1">
      <alignment horizontal="center"/>
    </xf>
    <xf numFmtId="165" fontId="9" fillId="0" borderId="0" xfId="1" applyNumberFormat="1" applyFont="1" applyFill="1" applyBorder="1"/>
    <xf numFmtId="0" fontId="10" fillId="0" borderId="0" xfId="0" applyFont="1"/>
    <xf numFmtId="0" fontId="6" fillId="0" borderId="12" xfId="0" applyFont="1" applyBorder="1" applyAlignment="1">
      <alignment horizontal="center"/>
    </xf>
    <xf numFmtId="0" fontId="6" fillId="0" borderId="13" xfId="0" applyFont="1" applyBorder="1" applyAlignment="1">
      <alignment horizontal="center" wrapText="1"/>
    </xf>
    <xf numFmtId="0" fontId="6" fillId="0" borderId="14" xfId="0" applyFont="1" applyBorder="1" applyAlignment="1">
      <alignment horizontal="left" indent="1"/>
    </xf>
    <xf numFmtId="0" fontId="10" fillId="0" borderId="15" xfId="0" applyFont="1" applyBorder="1" applyAlignment="1">
      <alignment horizontal="left"/>
    </xf>
    <xf numFmtId="166" fontId="10" fillId="0" borderId="14" xfId="0" quotePrefix="1" applyNumberFormat="1" applyFont="1" applyBorder="1" applyAlignment="1">
      <alignment horizontal="center"/>
    </xf>
    <xf numFmtId="166" fontId="10" fillId="0" borderId="15" xfId="2" quotePrefix="1" applyNumberFormat="1" applyFont="1" applyFill="1" applyBorder="1" applyAlignment="1">
      <alignment horizontal="center"/>
    </xf>
    <xf numFmtId="167" fontId="10" fillId="0" borderId="14" xfId="2" quotePrefix="1" applyNumberFormat="1" applyFont="1" applyFill="1" applyBorder="1" applyAlignment="1">
      <alignment horizontal="center"/>
    </xf>
    <xf numFmtId="168" fontId="10" fillId="0" borderId="17" xfId="0" applyNumberFormat="1" applyFont="1" applyBorder="1" applyAlignment="1">
      <alignment horizontal="center"/>
    </xf>
    <xf numFmtId="0" fontId="6" fillId="0" borderId="9" xfId="0" applyFont="1" applyBorder="1" applyAlignment="1">
      <alignment horizontal="left" indent="1"/>
    </xf>
    <xf numFmtId="0" fontId="10" fillId="0" borderId="13" xfId="0" applyFont="1" applyBorder="1" applyAlignment="1">
      <alignment horizontal="left"/>
    </xf>
    <xf numFmtId="0" fontId="6" fillId="0" borderId="14" xfId="0" quotePrefix="1" applyFont="1" applyBorder="1" applyAlignment="1">
      <alignment horizontal="left" indent="1"/>
    </xf>
    <xf numFmtId="166" fontId="10" fillId="0" borderId="15" xfId="0" quotePrefix="1" applyNumberFormat="1" applyFont="1" applyBorder="1" applyAlignment="1">
      <alignment horizontal="center"/>
    </xf>
    <xf numFmtId="0" fontId="10" fillId="0" borderId="16" xfId="0" quotePrefix="1" applyFont="1" applyBorder="1" applyAlignment="1">
      <alignment horizontal="left"/>
    </xf>
    <xf numFmtId="44" fontId="10" fillId="0" borderId="16" xfId="0" quotePrefix="1" applyNumberFormat="1" applyFont="1" applyBorder="1" applyAlignment="1">
      <alignment horizontal="left"/>
    </xf>
    <xf numFmtId="44" fontId="10" fillId="0" borderId="16" xfId="0" applyNumberFormat="1" applyFont="1" applyBorder="1" applyAlignment="1">
      <alignment horizontal="center"/>
    </xf>
    <xf numFmtId="0" fontId="10" fillId="0" borderId="15" xfId="0" applyFont="1" applyBorder="1" applyAlignment="1">
      <alignment horizontal="left" indent="1"/>
    </xf>
    <xf numFmtId="166" fontId="10" fillId="0" borderId="15" xfId="0" applyNumberFormat="1" applyFont="1" applyBorder="1" applyAlignment="1">
      <alignment horizontal="center"/>
    </xf>
    <xf numFmtId="44" fontId="10" fillId="0" borderId="15" xfId="0" applyNumberFormat="1" applyFont="1" applyBorder="1" applyAlignment="1">
      <alignment horizontal="center"/>
    </xf>
    <xf numFmtId="170" fontId="10" fillId="0" borderId="15" xfId="0" quotePrefix="1" applyNumberFormat="1" applyFont="1" applyBorder="1" applyAlignment="1">
      <alignment horizontal="center"/>
    </xf>
    <xf numFmtId="170" fontId="10" fillId="0" borderId="15" xfId="0" applyNumberFormat="1" applyFont="1" applyBorder="1" applyAlignment="1">
      <alignment horizontal="center"/>
    </xf>
    <xf numFmtId="0" fontId="10" fillId="0" borderId="15" xfId="0" applyFont="1" applyBorder="1" applyAlignment="1">
      <alignment horizontal="center"/>
    </xf>
    <xf numFmtId="168" fontId="10" fillId="0" borderId="15" xfId="0" applyNumberFormat="1" applyFont="1" applyBorder="1" applyAlignment="1">
      <alignment horizontal="center"/>
    </xf>
    <xf numFmtId="167" fontId="10" fillId="0" borderId="15" xfId="2" quotePrefix="1" applyNumberFormat="1" applyFont="1" applyFill="1" applyBorder="1" applyAlignment="1">
      <alignment horizontal="center"/>
    </xf>
    <xf numFmtId="170" fontId="10" fillId="0" borderId="16" xfId="0" quotePrefix="1" applyNumberFormat="1" applyFont="1" applyBorder="1" applyAlignment="1">
      <alignment horizontal="center"/>
    </xf>
    <xf numFmtId="172" fontId="10" fillId="0" borderId="15" xfId="0" quotePrefix="1" applyNumberFormat="1" applyFont="1" applyBorder="1" applyAlignment="1">
      <alignment horizontal="center"/>
    </xf>
    <xf numFmtId="171" fontId="10" fillId="0" borderId="15" xfId="0" applyNumberFormat="1" applyFont="1" applyBorder="1" applyAlignment="1">
      <alignment horizontal="center"/>
    </xf>
    <xf numFmtId="167" fontId="10" fillId="0" borderId="13" xfId="0" applyNumberFormat="1" applyFont="1" applyBorder="1" applyAlignment="1">
      <alignment horizontal="center"/>
    </xf>
    <xf numFmtId="168" fontId="10" fillId="0" borderId="13" xfId="0" applyNumberFormat="1" applyFont="1" applyBorder="1" applyAlignment="1">
      <alignment horizontal="center"/>
    </xf>
    <xf numFmtId="167" fontId="10" fillId="0" borderId="15" xfId="0" applyNumberFormat="1" applyFont="1" applyBorder="1" applyAlignment="1">
      <alignment horizontal="center"/>
    </xf>
    <xf numFmtId="0" fontId="10" fillId="0" borderId="0" xfId="0" quotePrefix="1" applyFont="1" applyAlignment="1">
      <alignment horizontal="left"/>
    </xf>
    <xf numFmtId="172" fontId="10" fillId="0" borderId="0" xfId="0" quotePrefix="1" applyNumberFormat="1" applyFont="1" applyAlignment="1">
      <alignment horizontal="left"/>
    </xf>
    <xf numFmtId="169" fontId="10" fillId="0" borderId="0" xfId="0" applyNumberFormat="1" applyFont="1" applyAlignment="1">
      <alignment horizontal="left"/>
    </xf>
    <xf numFmtId="0" fontId="6" fillId="0" borderId="12" xfId="0" applyFont="1" applyBorder="1" applyAlignment="1">
      <alignment horizontal="center" wrapText="1"/>
    </xf>
    <xf numFmtId="0" fontId="6" fillId="0" borderId="16" xfId="0" applyFont="1" applyBorder="1" applyAlignment="1">
      <alignment horizontal="left" indent="1"/>
    </xf>
    <xf numFmtId="0" fontId="10" fillId="0" borderId="16" xfId="0" applyFont="1" applyBorder="1" applyAlignment="1">
      <alignment horizontal="center"/>
    </xf>
    <xf numFmtId="167" fontId="10" fillId="0" borderId="16" xfId="0" applyNumberFormat="1" applyFont="1" applyBorder="1" applyAlignment="1">
      <alignment horizontal="center"/>
    </xf>
    <xf numFmtId="167" fontId="10" fillId="0" borderId="16" xfId="2" quotePrefix="1" applyNumberFormat="1" applyFont="1" applyFill="1" applyBorder="1" applyAlignment="1">
      <alignment horizontal="center"/>
    </xf>
    <xf numFmtId="172" fontId="10" fillId="0" borderId="16" xfId="2" quotePrefix="1" applyNumberFormat="1" applyFont="1" applyFill="1" applyBorder="1" applyAlignment="1">
      <alignment horizontal="center"/>
    </xf>
    <xf numFmtId="167" fontId="10" fillId="0" borderId="17" xfId="0" applyNumberFormat="1" applyFont="1" applyBorder="1" applyAlignment="1">
      <alignment horizontal="center"/>
    </xf>
    <xf numFmtId="172" fontId="10" fillId="0" borderId="15" xfId="2" quotePrefix="1" applyNumberFormat="1" applyFont="1" applyFill="1" applyBorder="1" applyAlignment="1">
      <alignment horizontal="center"/>
    </xf>
    <xf numFmtId="0" fontId="6" fillId="0" borderId="13" xfId="0" applyFont="1" applyBorder="1" applyAlignment="1">
      <alignment horizontal="left" indent="1"/>
    </xf>
    <xf numFmtId="0" fontId="10" fillId="0" borderId="13" xfId="0" applyFont="1" applyBorder="1" applyAlignment="1">
      <alignment horizontal="center"/>
    </xf>
    <xf numFmtId="167" fontId="10" fillId="0" borderId="13" xfId="2" quotePrefix="1" applyNumberFormat="1" applyFont="1" applyFill="1" applyBorder="1" applyAlignment="1">
      <alignment horizontal="center"/>
    </xf>
    <xf numFmtId="172" fontId="10" fillId="0" borderId="13" xfId="2" quotePrefix="1" applyNumberFormat="1" applyFont="1" applyFill="1" applyBorder="1" applyAlignment="1">
      <alignment horizontal="center"/>
    </xf>
    <xf numFmtId="167" fontId="10" fillId="0" borderId="16" xfId="2" applyNumberFormat="1" applyFont="1" applyFill="1" applyBorder="1" applyAlignment="1">
      <alignment horizontal="center"/>
    </xf>
    <xf numFmtId="0" fontId="6" fillId="0" borderId="15" xfId="0" applyFont="1" applyBorder="1" applyAlignment="1">
      <alignment horizontal="left" indent="1"/>
    </xf>
    <xf numFmtId="167" fontId="10" fillId="0" borderId="15" xfId="2" applyNumberFormat="1" applyFont="1" applyFill="1" applyBorder="1" applyAlignment="1">
      <alignment horizontal="center"/>
    </xf>
    <xf numFmtId="167" fontId="10" fillId="0" borderId="15" xfId="2" applyNumberFormat="1" applyFont="1" applyFill="1" applyBorder="1" applyAlignment="1" applyProtection="1">
      <alignment horizontal="center"/>
    </xf>
    <xf numFmtId="0" fontId="6" fillId="0" borderId="15" xfId="0" applyFont="1" applyBorder="1" applyAlignment="1">
      <alignment horizontal="left" indent="2"/>
    </xf>
    <xf numFmtId="0" fontId="6" fillId="0" borderId="15" xfId="0" quotePrefix="1" applyFont="1" applyBorder="1" applyAlignment="1">
      <alignment horizontal="left" indent="1"/>
    </xf>
    <xf numFmtId="167" fontId="10" fillId="0" borderId="13" xfId="2" applyNumberFormat="1" applyFont="1" applyFill="1" applyBorder="1" applyAlignment="1">
      <alignment horizontal="center"/>
    </xf>
    <xf numFmtId="167" fontId="10" fillId="0" borderId="13" xfId="2" applyNumberFormat="1" applyFont="1" applyFill="1" applyBorder="1" applyAlignment="1" applyProtection="1">
      <alignment horizontal="center"/>
    </xf>
    <xf numFmtId="166" fontId="10" fillId="0" borderId="15" xfId="2" applyNumberFormat="1" applyFont="1" applyFill="1" applyBorder="1" applyAlignment="1">
      <alignment horizontal="center"/>
    </xf>
    <xf numFmtId="0" fontId="5" fillId="0" borderId="0" xfId="0" applyFont="1"/>
    <xf numFmtId="0" fontId="5" fillId="0" borderId="0" xfId="0" applyFont="1" applyAlignment="1">
      <alignment horizontal="center"/>
    </xf>
    <xf numFmtId="0" fontId="11" fillId="0" borderId="0" xfId="0" applyFont="1"/>
    <xf numFmtId="0" fontId="2" fillId="0" borderId="13" xfId="0" applyFont="1" applyBorder="1" applyAlignment="1">
      <alignment horizontal="center" vertical="top" wrapText="1"/>
    </xf>
    <xf numFmtId="0" fontId="2" fillId="0" borderId="11" xfId="0" applyFont="1" applyBorder="1" applyAlignment="1">
      <alignment horizontal="center" vertical="top" wrapText="1"/>
    </xf>
    <xf numFmtId="0" fontId="2" fillId="0" borderId="0" xfId="0" applyFont="1" applyAlignment="1">
      <alignment horizontal="center" vertical="top" wrapText="1"/>
    </xf>
    <xf numFmtId="0" fontId="2" fillId="0" borderId="21" xfId="0" applyFont="1" applyBorder="1" applyAlignment="1">
      <alignment wrapText="1"/>
    </xf>
    <xf numFmtId="0" fontId="3" fillId="0" borderId="22" xfId="0" applyFont="1" applyBorder="1" applyAlignment="1">
      <alignment horizontal="left" wrapText="1"/>
    </xf>
    <xf numFmtId="0" fontId="0" fillId="0" borderId="22" xfId="0" applyBorder="1"/>
    <xf numFmtId="0" fontId="0" fillId="0" borderId="23" xfId="0" applyBorder="1"/>
    <xf numFmtId="0" fontId="13" fillId="0" borderId="0" xfId="0" applyFont="1" applyAlignment="1">
      <alignment horizontal="justify" vertical="top" wrapText="1"/>
    </xf>
    <xf numFmtId="0" fontId="3" fillId="0" borderId="21" xfId="0" applyFont="1" applyBorder="1" applyAlignment="1">
      <alignment wrapText="1"/>
    </xf>
    <xf numFmtId="0" fontId="3" fillId="0" borderId="22" xfId="0" applyFont="1" applyBorder="1" applyAlignment="1">
      <alignment horizontal="left"/>
    </xf>
    <xf numFmtId="0" fontId="3" fillId="0" borderId="0" xfId="0" applyFont="1" applyAlignment="1">
      <alignment horizontal="left" wrapText="1"/>
    </xf>
    <xf numFmtId="0" fontId="2" fillId="0" borderId="22" xfId="0" applyFont="1" applyBorder="1" applyAlignment="1">
      <alignment horizontal="left"/>
    </xf>
    <xf numFmtId="0" fontId="3" fillId="0" borderId="21" xfId="0" applyFont="1" applyBorder="1" applyAlignment="1">
      <alignment horizontal="left" wrapText="1"/>
    </xf>
    <xf numFmtId="0" fontId="2" fillId="0" borderId="0" xfId="0" applyFont="1" applyAlignment="1">
      <alignment horizontal="left"/>
    </xf>
    <xf numFmtId="0" fontId="3" fillId="0" borderId="22" xfId="0" applyFont="1" applyBorder="1" applyAlignment="1">
      <alignment horizontal="left" wrapText="1" indent="1"/>
    </xf>
    <xf numFmtId="0" fontId="3" fillId="0" borderId="0" xfId="0" applyFont="1" applyAlignment="1">
      <alignment horizontal="left" wrapText="1" indent="1"/>
    </xf>
    <xf numFmtId="0" fontId="0" fillId="0" borderId="22" xfId="0" applyBorder="1" applyAlignment="1">
      <alignment wrapText="1"/>
    </xf>
    <xf numFmtId="0" fontId="0" fillId="0" borderId="0" xfId="0" applyAlignment="1">
      <alignment wrapText="1"/>
    </xf>
    <xf numFmtId="0" fontId="2" fillId="0" borderId="22"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wrapText="1"/>
    </xf>
    <xf numFmtId="0" fontId="3" fillId="0" borderId="22" xfId="0" applyFont="1" applyBorder="1" applyAlignment="1">
      <alignment wrapText="1"/>
    </xf>
    <xf numFmtId="0" fontId="0" fillId="0" borderId="21" xfId="0" applyBorder="1" applyAlignment="1">
      <alignment wrapText="1"/>
    </xf>
    <xf numFmtId="0" fontId="0" fillId="0" borderId="22" xfId="0" applyBorder="1" applyAlignment="1">
      <alignment horizontal="left" wrapText="1" indent="1"/>
    </xf>
    <xf numFmtId="0" fontId="0" fillId="0" borderId="0" xfId="0" applyAlignment="1">
      <alignment horizontal="left" wrapText="1" indent="1"/>
    </xf>
    <xf numFmtId="0" fontId="14" fillId="0" borderId="23" xfId="0" applyFont="1" applyBorder="1"/>
    <xf numFmtId="0" fontId="15" fillId="0" borderId="22" xfId="0" applyFont="1" applyBorder="1" applyAlignment="1">
      <alignment horizontal="left" wrapText="1"/>
    </xf>
    <xf numFmtId="0" fontId="15" fillId="0" borderId="0" xfId="0" applyFont="1" applyAlignment="1">
      <alignment horizontal="left" wrapText="1"/>
    </xf>
    <xf numFmtId="0" fontId="12" fillId="0" borderId="0" xfId="0" applyFont="1" applyAlignment="1">
      <alignment wrapText="1"/>
    </xf>
    <xf numFmtId="0" fontId="2" fillId="0" borderId="22" xfId="0" applyFont="1" applyBorder="1" applyAlignment="1">
      <alignment horizontal="left" wrapText="1"/>
    </xf>
    <xf numFmtId="0" fontId="2" fillId="0" borderId="22" xfId="0" applyFont="1" applyBorder="1"/>
    <xf numFmtId="0" fontId="2" fillId="0" borderId="23" xfId="0" applyFont="1" applyBorder="1"/>
    <xf numFmtId="0" fontId="2" fillId="0" borderId="0" xfId="0" applyFont="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0" xfId="0" applyAlignment="1">
      <alignment horizontal="left" wrapText="1"/>
    </xf>
    <xf numFmtId="0" fontId="2" fillId="0" borderId="21" xfId="0" applyFont="1" applyBorder="1" applyAlignment="1">
      <alignment horizontal="left" vertical="center" wrapText="1"/>
    </xf>
    <xf numFmtId="0" fontId="3" fillId="0" borderId="0" xfId="0" applyFont="1" applyAlignment="1">
      <alignment horizontal="left" vertical="center" wrapText="1"/>
    </xf>
    <xf numFmtId="0" fontId="2" fillId="0" borderId="21" xfId="0" applyFont="1" applyBorder="1" applyAlignment="1">
      <alignment horizontal="left" wrapText="1"/>
    </xf>
    <xf numFmtId="0" fontId="3" fillId="0" borderId="21" xfId="0" applyFont="1" applyBorder="1" applyAlignment="1">
      <alignment horizontal="left" wrapText="1" indent="1"/>
    </xf>
    <xf numFmtId="173" fontId="10" fillId="0" borderId="16" xfId="2" applyNumberFormat="1" applyFont="1" applyFill="1" applyBorder="1" applyAlignment="1" applyProtection="1">
      <alignment horizontal="center"/>
    </xf>
    <xf numFmtId="173" fontId="10" fillId="0" borderId="15" xfId="2" applyNumberFormat="1" applyFont="1" applyFill="1" applyBorder="1" applyAlignment="1" applyProtection="1">
      <alignment horizontal="center"/>
    </xf>
    <xf numFmtId="173" fontId="10" fillId="0" borderId="16" xfId="0" applyNumberFormat="1" applyFont="1" applyBorder="1" applyAlignment="1">
      <alignment horizontal="center"/>
    </xf>
    <xf numFmtId="173" fontId="10" fillId="0" borderId="15" xfId="0" applyNumberFormat="1" applyFont="1" applyBorder="1" applyAlignment="1">
      <alignment horizontal="center"/>
    </xf>
    <xf numFmtId="44" fontId="3" fillId="0" borderId="22" xfId="0" applyNumberFormat="1" applyFont="1" applyBorder="1" applyAlignment="1">
      <alignment horizontal="left"/>
    </xf>
    <xf numFmtId="44" fontId="3" fillId="0" borderId="22" xfId="0" applyNumberFormat="1" applyFont="1" applyBorder="1" applyAlignment="1">
      <alignment horizontal="left" wrapText="1"/>
    </xf>
    <xf numFmtId="44" fontId="0" fillId="0" borderId="22" xfId="0" applyNumberFormat="1" applyBorder="1" applyAlignment="1">
      <alignment wrapText="1"/>
    </xf>
    <xf numFmtId="44" fontId="16" fillId="0" borderId="22" xfId="0" applyNumberFormat="1" applyFont="1" applyBorder="1" applyAlignment="1">
      <alignment wrapText="1"/>
    </xf>
    <xf numFmtId="44" fontId="16" fillId="0" borderId="22" xfId="0" applyNumberFormat="1" applyFont="1" applyBorder="1"/>
    <xf numFmtId="0" fontId="16" fillId="0" borderId="22" xfId="0" applyFont="1" applyBorder="1"/>
    <xf numFmtId="44" fontId="3" fillId="0" borderId="22" xfId="0" applyNumberFormat="1" applyFont="1" applyBorder="1" applyAlignment="1">
      <alignment horizontal="left" wrapText="1" indent="1"/>
    </xf>
    <xf numFmtId="44" fontId="3" fillId="0" borderId="22" xfId="0" applyNumberFormat="1" applyFont="1" applyBorder="1" applyAlignment="1">
      <alignment wrapText="1"/>
    </xf>
    <xf numFmtId="167" fontId="10" fillId="0" borderId="14" xfId="2" applyNumberFormat="1" applyFont="1" applyFill="1" applyBorder="1" applyAlignment="1">
      <alignment horizontal="center"/>
    </xf>
    <xf numFmtId="167" fontId="10" fillId="0" borderId="9" xfId="2" applyNumberFormat="1" applyFont="1" applyFill="1" applyBorder="1" applyAlignment="1">
      <alignment horizontal="center"/>
    </xf>
    <xf numFmtId="0" fontId="3" fillId="0" borderId="0" xfId="0" applyFont="1" applyAlignment="1">
      <alignment horizontal="center"/>
    </xf>
    <xf numFmtId="0" fontId="3" fillId="0" borderId="0" xfId="0" applyFont="1" applyAlignment="1">
      <alignment vertical="top" wrapText="1"/>
    </xf>
    <xf numFmtId="37" fontId="3" fillId="0" borderId="0" xfId="0" applyNumberFormat="1" applyFont="1" applyAlignment="1">
      <alignment horizontal="left"/>
    </xf>
    <xf numFmtId="37" fontId="3" fillId="0" borderId="0" xfId="0" applyNumberFormat="1" applyFont="1"/>
    <xf numFmtId="37" fontId="3" fillId="0" borderId="0" xfId="0" quotePrefix="1" applyNumberFormat="1" applyFont="1" applyAlignment="1">
      <alignment horizontal="left"/>
    </xf>
    <xf numFmtId="37" fontId="3" fillId="0" borderId="0" xfId="2" applyNumberFormat="1" applyFont="1" applyFill="1" applyBorder="1"/>
    <xf numFmtId="37" fontId="2" fillId="0" borderId="0" xfId="0" applyNumberFormat="1" applyFont="1" applyAlignment="1">
      <alignment horizontal="left" indent="1"/>
    </xf>
    <xf numFmtId="37" fontId="3" fillId="0" borderId="1" xfId="2" applyNumberFormat="1" applyFont="1" applyFill="1" applyBorder="1"/>
    <xf numFmtId="0" fontId="6" fillId="0" borderId="0" xfId="0" applyFont="1" applyAlignment="1">
      <alignment horizontal="center"/>
    </xf>
    <xf numFmtId="9" fontId="3" fillId="0" borderId="0" xfId="3" applyFont="1" applyFill="1" applyBorder="1"/>
    <xf numFmtId="9" fontId="3" fillId="0" borderId="1" xfId="3" applyFont="1" applyFill="1" applyBorder="1"/>
    <xf numFmtId="37" fontId="3" fillId="0" borderId="0" xfId="3" applyNumberFormat="1" applyFont="1" applyFill="1" applyBorder="1"/>
    <xf numFmtId="0" fontId="2" fillId="0" borderId="3" xfId="0" applyFont="1" applyBorder="1" applyAlignment="1">
      <alignment horizontal="center"/>
    </xf>
    <xf numFmtId="44" fontId="3" fillId="0" borderId="21" xfId="0" applyNumberFormat="1" applyFont="1" applyBorder="1" applyAlignment="1">
      <alignment horizontal="left" wrapText="1"/>
    </xf>
    <xf numFmtId="0" fontId="2" fillId="0" borderId="27" xfId="0" applyFont="1" applyBorder="1" applyAlignment="1">
      <alignment horizontal="left" vertical="top" wrapText="1"/>
    </xf>
    <xf numFmtId="44" fontId="16" fillId="0" borderId="22" xfId="0" applyNumberFormat="1" applyFont="1" applyBorder="1" applyAlignment="1">
      <alignment horizontal="left" wrapText="1"/>
    </xf>
    <xf numFmtId="0" fontId="0" fillId="0" borderId="28" xfId="0" applyBorder="1"/>
    <xf numFmtId="0" fontId="13" fillId="0" borderId="18" xfId="0" applyFont="1" applyBorder="1" applyAlignment="1">
      <alignment wrapText="1"/>
    </xf>
    <xf numFmtId="0" fontId="3" fillId="0" borderId="28" xfId="0" applyFont="1" applyBorder="1" applyAlignment="1">
      <alignment wrapText="1"/>
    </xf>
    <xf numFmtId="0" fontId="0" fillId="0" borderId="29" xfId="0" applyBorder="1"/>
    <xf numFmtId="44" fontId="3" fillId="0" borderId="26" xfId="0" applyNumberFormat="1" applyFont="1" applyBorder="1" applyAlignment="1">
      <alignment wrapText="1"/>
    </xf>
    <xf numFmtId="0" fontId="16" fillId="0" borderId="21" xfId="0" applyFont="1" applyBorder="1" applyAlignment="1">
      <alignment wrapText="1"/>
    </xf>
    <xf numFmtId="0" fontId="17" fillId="0" borderId="0" xfId="0" applyFont="1"/>
    <xf numFmtId="0" fontId="16" fillId="0" borderId="24" xfId="0" applyFont="1" applyBorder="1"/>
    <xf numFmtId="0" fontId="2" fillId="0" borderId="22" xfId="0" applyFont="1" applyBorder="1" applyAlignment="1">
      <alignment wrapText="1"/>
    </xf>
    <xf numFmtId="0" fontId="16" fillId="0" borderId="22" xfId="0" applyFont="1" applyBorder="1" applyAlignment="1">
      <alignment wrapText="1"/>
    </xf>
    <xf numFmtId="0" fontId="16" fillId="0" borderId="22" xfId="0" applyFont="1" applyBorder="1" applyAlignment="1">
      <alignment horizontal="left" wrapText="1"/>
    </xf>
    <xf numFmtId="0" fontId="16" fillId="0" borderId="23" xfId="0" applyFont="1" applyBorder="1"/>
    <xf numFmtId="44" fontId="16" fillId="0" borderId="0" xfId="0" applyNumberFormat="1" applyFont="1"/>
    <xf numFmtId="0" fontId="16" fillId="0" borderId="0" xfId="0" applyFont="1"/>
    <xf numFmtId="44" fontId="16" fillId="0" borderId="25" xfId="0" applyNumberFormat="1" applyFont="1" applyBorder="1"/>
    <xf numFmtId="44" fontId="16" fillId="0" borderId="3" xfId="0" applyNumberFormat="1" applyFont="1" applyBorder="1"/>
    <xf numFmtId="0" fontId="16" fillId="0" borderId="25" xfId="0" applyFont="1" applyBorder="1"/>
    <xf numFmtId="0" fontId="6" fillId="0" borderId="6" xfId="0" applyFont="1" applyBorder="1" applyAlignment="1">
      <alignment horizontal="left" indent="1"/>
    </xf>
    <xf numFmtId="0" fontId="16" fillId="0" borderId="21" xfId="0" applyFont="1" applyBorder="1" applyAlignment="1">
      <alignment horizontal="left" wrapText="1"/>
    </xf>
    <xf numFmtId="166" fontId="10" fillId="0" borderId="6" xfId="2" quotePrefix="1" applyNumberFormat="1" applyFont="1" applyFill="1" applyBorder="1" applyAlignment="1">
      <alignment horizontal="center"/>
    </xf>
    <xf numFmtId="167" fontId="10" fillId="0" borderId="14" xfId="0" quotePrefix="1" applyNumberFormat="1" applyFont="1" applyBorder="1" applyAlignment="1">
      <alignment horizontal="center"/>
    </xf>
    <xf numFmtId="167" fontId="10" fillId="0" borderId="9" xfId="0" quotePrefix="1" applyNumberFormat="1" applyFont="1" applyBorder="1" applyAlignment="1">
      <alignment horizontal="center"/>
    </xf>
    <xf numFmtId="0" fontId="6" fillId="0" borderId="15" xfId="0" applyFont="1" applyBorder="1" applyAlignment="1">
      <alignment horizontal="center" wrapText="1"/>
    </xf>
    <xf numFmtId="169" fontId="10" fillId="0" borderId="15" xfId="0" applyNumberFormat="1" applyFont="1" applyBorder="1" applyAlignment="1">
      <alignment horizontal="center"/>
    </xf>
    <xf numFmtId="44" fontId="10" fillId="0" borderId="6" xfId="0" quotePrefix="1" applyNumberFormat="1" applyFont="1" applyBorder="1" applyAlignment="1">
      <alignment horizontal="left"/>
    </xf>
    <xf numFmtId="170" fontId="10" fillId="0" borderId="14" xfId="0" quotePrefix="1" applyNumberFormat="1" applyFont="1" applyBorder="1" applyAlignment="1">
      <alignment horizontal="center"/>
    </xf>
    <xf numFmtId="170" fontId="10" fillId="0" borderId="14" xfId="0" applyNumberFormat="1" applyFont="1" applyBorder="1" applyAlignment="1">
      <alignment horizontal="center"/>
    </xf>
    <xf numFmtId="170" fontId="10" fillId="0" borderId="6" xfId="0" quotePrefix="1" applyNumberFormat="1" applyFont="1" applyBorder="1" applyAlignment="1">
      <alignment horizontal="center"/>
    </xf>
    <xf numFmtId="166" fontId="10" fillId="0" borderId="9" xfId="0" quotePrefix="1" applyNumberFormat="1" applyFont="1" applyBorder="1" applyAlignment="1">
      <alignment horizontal="center"/>
    </xf>
    <xf numFmtId="0" fontId="10" fillId="0" borderId="6" xfId="0" applyFont="1" applyBorder="1" applyAlignment="1">
      <alignment horizontal="center"/>
    </xf>
    <xf numFmtId="0" fontId="10" fillId="0" borderId="14" xfId="0" applyFont="1" applyBorder="1" applyAlignment="1">
      <alignment horizontal="center"/>
    </xf>
    <xf numFmtId="0" fontId="10" fillId="0" borderId="9" xfId="0" applyFont="1" applyBorder="1" applyAlignment="1">
      <alignment horizontal="center"/>
    </xf>
    <xf numFmtId="167" fontId="10" fillId="0" borderId="6" xfId="0" applyNumberFormat="1" applyFont="1" applyBorder="1" applyAlignment="1">
      <alignment horizontal="center"/>
    </xf>
    <xf numFmtId="167" fontId="10" fillId="0" borderId="14" xfId="0" applyNumberFormat="1" applyFont="1" applyBorder="1" applyAlignment="1">
      <alignment horizontal="center"/>
    </xf>
    <xf numFmtId="167" fontId="10" fillId="0" borderId="9" xfId="0" applyNumberFormat="1" applyFont="1" applyBorder="1" applyAlignment="1">
      <alignment horizontal="center"/>
    </xf>
    <xf numFmtId="172" fontId="10" fillId="0" borderId="17" xfId="2" quotePrefix="1" applyNumberFormat="1" applyFont="1" applyFill="1" applyBorder="1" applyAlignment="1">
      <alignment horizontal="center"/>
    </xf>
    <xf numFmtId="172" fontId="10" fillId="0" borderId="11" xfId="2" quotePrefix="1" applyNumberFormat="1" applyFont="1" applyFill="1" applyBorder="1" applyAlignment="1">
      <alignment horizontal="center"/>
    </xf>
    <xf numFmtId="173" fontId="10" fillId="0" borderId="14" xfId="2" applyNumberFormat="1" applyFont="1" applyFill="1" applyBorder="1" applyAlignment="1">
      <alignment horizontal="center"/>
    </xf>
    <xf numFmtId="173" fontId="10" fillId="0" borderId="9" xfId="2" applyNumberFormat="1" applyFont="1" applyFill="1" applyBorder="1" applyAlignment="1">
      <alignment horizontal="center"/>
    </xf>
    <xf numFmtId="172" fontId="10" fillId="0" borderId="8" xfId="2" quotePrefix="1" applyNumberFormat="1" applyFont="1" applyFill="1" applyBorder="1" applyAlignment="1">
      <alignment horizontal="center"/>
    </xf>
    <xf numFmtId="173" fontId="10" fillId="0" borderId="16" xfId="2" applyNumberFormat="1" applyFont="1" applyFill="1" applyBorder="1" applyAlignment="1">
      <alignment horizontal="center"/>
    </xf>
    <xf numFmtId="173" fontId="10" fillId="0" borderId="15" xfId="2" applyNumberFormat="1" applyFont="1" applyFill="1" applyBorder="1" applyAlignment="1">
      <alignment horizontal="center"/>
    </xf>
    <xf numFmtId="173" fontId="10" fillId="0" borderId="13" xfId="2" applyNumberFormat="1" applyFont="1" applyFill="1" applyBorder="1" applyAlignment="1">
      <alignment horizontal="center"/>
    </xf>
    <xf numFmtId="164" fontId="19" fillId="0" borderId="0" xfId="0" applyNumberFormat="1" applyFont="1"/>
    <xf numFmtId="174" fontId="10" fillId="0" borderId="14" xfId="2" quotePrefix="1" applyNumberFormat="1" applyFont="1" applyFill="1" applyBorder="1" applyAlignment="1">
      <alignment horizontal="center"/>
    </xf>
    <xf numFmtId="174" fontId="10" fillId="0" borderId="14" xfId="0" quotePrefix="1" applyNumberFormat="1" applyFont="1" applyBorder="1" applyAlignment="1">
      <alignment horizontal="center"/>
    </xf>
    <xf numFmtId="164" fontId="2" fillId="0" borderId="2" xfId="2" applyNumberFormat="1" applyFont="1" applyFill="1" applyBorder="1"/>
    <xf numFmtId="10" fontId="3" fillId="0" borderId="2" xfId="3" applyNumberFormat="1" applyFont="1" applyFill="1" applyBorder="1"/>
    <xf numFmtId="0" fontId="21" fillId="0" borderId="0" xfId="0" applyFont="1"/>
    <xf numFmtId="0" fontId="26" fillId="0" borderId="0" xfId="0" applyFont="1" applyAlignment="1">
      <alignment horizontal="justify" vertical="center" wrapText="1"/>
    </xf>
    <xf numFmtId="0" fontId="26" fillId="0" borderId="17" xfId="0" applyFont="1" applyBorder="1" applyAlignment="1">
      <alignment horizontal="justify" vertical="center" wrapText="1"/>
    </xf>
    <xf numFmtId="0" fontId="26" fillId="0" borderId="14" xfId="0" applyFont="1" applyBorder="1" applyAlignment="1">
      <alignment horizontal="justify" vertical="center" wrapText="1"/>
    </xf>
    <xf numFmtId="6" fontId="26" fillId="0" borderId="0" xfId="0" applyNumberFormat="1" applyFont="1" applyAlignment="1">
      <alignment horizontal="center" vertical="center" wrapText="1"/>
    </xf>
    <xf numFmtId="6" fontId="26" fillId="0" borderId="17" xfId="0" applyNumberFormat="1" applyFont="1" applyBorder="1" applyAlignment="1">
      <alignment horizontal="center" vertical="center" wrapText="1"/>
    </xf>
    <xf numFmtId="0" fontId="26" fillId="0" borderId="0" xfId="0" applyFont="1" applyAlignment="1">
      <alignment horizontal="center" vertical="center" wrapText="1"/>
    </xf>
    <xf numFmtId="0" fontId="26" fillId="0" borderId="17" xfId="0" applyFont="1" applyBorder="1" applyAlignment="1">
      <alignment horizontal="center" vertical="center" wrapText="1"/>
    </xf>
    <xf numFmtId="0" fontId="26" fillId="0" borderId="9" xfId="0" applyFont="1" applyBorder="1" applyAlignment="1">
      <alignment horizontal="justify" vertical="center" wrapText="1"/>
    </xf>
    <xf numFmtId="0" fontId="26" fillId="0" borderId="10" xfId="0" applyFont="1" applyBorder="1" applyAlignment="1">
      <alignment horizontal="justify" vertical="center" wrapText="1"/>
    </xf>
    <xf numFmtId="6" fontId="26" fillId="0" borderId="10" xfId="0" applyNumberFormat="1" applyFont="1" applyBorder="1" applyAlignment="1">
      <alignment horizontal="center" vertical="center" wrapText="1"/>
    </xf>
    <xf numFmtId="0" fontId="26" fillId="0" borderId="10"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14" xfId="0" applyFont="1" applyBorder="1" applyAlignment="1">
      <alignment horizontal="left" vertical="center" wrapText="1" indent="4"/>
    </xf>
    <xf numFmtId="0" fontId="25" fillId="0" borderId="0" xfId="0" applyFont="1" applyAlignment="1">
      <alignment vertical="center"/>
    </xf>
    <xf numFmtId="0" fontId="26" fillId="0" borderId="15" xfId="0" applyFont="1" applyBorder="1" applyAlignment="1">
      <alignment horizontal="center" vertical="center" wrapText="1"/>
    </xf>
    <xf numFmtId="0" fontId="26" fillId="0" borderId="6" xfId="0" applyFont="1" applyBorder="1" applyAlignment="1">
      <alignment horizontal="justify" vertical="center" wrapText="1"/>
    </xf>
    <xf numFmtId="0" fontId="22" fillId="0" borderId="0" xfId="0" applyFont="1" applyAlignment="1">
      <alignment horizontal="justify" vertical="center"/>
    </xf>
    <xf numFmtId="0" fontId="26" fillId="0" borderId="14" xfId="0" applyFont="1" applyBorder="1" applyAlignment="1">
      <alignment horizontal="center" vertical="center" wrapText="1"/>
    </xf>
    <xf numFmtId="0" fontId="21" fillId="0" borderId="17" xfId="0" applyFont="1" applyBorder="1" applyAlignment="1">
      <alignment horizontal="center"/>
    </xf>
    <xf numFmtId="0" fontId="22" fillId="0" borderId="0" xfId="0" applyFont="1"/>
    <xf numFmtId="176" fontId="21" fillId="0" borderId="9" xfId="2" applyNumberFormat="1" applyFont="1" applyFill="1" applyBorder="1" applyAlignment="1"/>
    <xf numFmtId="176" fontId="21" fillId="0" borderId="11" xfId="2" applyNumberFormat="1" applyFont="1" applyFill="1" applyBorder="1" applyAlignment="1"/>
    <xf numFmtId="0" fontId="2" fillId="0" borderId="22" xfId="0" applyFont="1" applyBorder="1" applyAlignment="1">
      <alignment horizontal="left" wrapText="1" indent="1"/>
    </xf>
    <xf numFmtId="0" fontId="2" fillId="0" borderId="21" xfId="0" applyFont="1" applyBorder="1" applyAlignment="1">
      <alignment horizontal="left" wrapText="1" indent="1"/>
    </xf>
    <xf numFmtId="0" fontId="16" fillId="0" borderId="21" xfId="0" applyFont="1" applyBorder="1" applyAlignment="1">
      <alignment horizontal="left" indent="1"/>
    </xf>
    <xf numFmtId="0" fontId="3" fillId="0" borderId="21" xfId="0" applyFont="1" applyBorder="1" applyAlignment="1">
      <alignment horizontal="left" wrapText="1" indent="2"/>
    </xf>
    <xf numFmtId="0" fontId="6" fillId="0" borderId="0" xfId="0" applyFont="1"/>
    <xf numFmtId="0" fontId="6" fillId="0" borderId="0" xfId="0" applyFont="1" applyAlignment="1">
      <alignment horizontal="left"/>
    </xf>
    <xf numFmtId="0" fontId="18" fillId="0" borderId="0" xfId="0" applyFont="1" applyAlignment="1">
      <alignment horizontal="left"/>
    </xf>
    <xf numFmtId="0" fontId="6" fillId="0" borderId="19" xfId="0" applyFont="1" applyBorder="1" applyAlignment="1">
      <alignment horizontal="center" wrapText="1"/>
    </xf>
    <xf numFmtId="0" fontId="6" fillId="0" borderId="16" xfId="0" applyFont="1" applyBorder="1" applyAlignment="1">
      <alignment horizontal="center"/>
    </xf>
    <xf numFmtId="0" fontId="6" fillId="0" borderId="16" xfId="0" applyFont="1" applyBorder="1" applyAlignment="1">
      <alignment horizontal="center" wrapText="1"/>
    </xf>
    <xf numFmtId="0" fontId="6" fillId="0" borderId="6" xfId="0" applyFont="1" applyBorder="1" applyAlignment="1">
      <alignment horizontal="center" wrapText="1"/>
    </xf>
    <xf numFmtId="0" fontId="6" fillId="0" borderId="8" xfId="0" applyFont="1" applyBorder="1" applyAlignment="1">
      <alignment horizontal="center" wrapText="1"/>
    </xf>
    <xf numFmtId="174" fontId="10" fillId="0" borderId="15" xfId="2" applyNumberFormat="1" applyFont="1" applyFill="1" applyBorder="1" applyAlignment="1">
      <alignment horizontal="center"/>
    </xf>
    <xf numFmtId="0" fontId="3" fillId="0" borderId="15" xfId="0" applyFont="1" applyBorder="1" applyAlignment="1">
      <alignment horizontal="center"/>
    </xf>
    <xf numFmtId="166" fontId="10" fillId="0" borderId="17" xfId="0" applyNumberFormat="1" applyFont="1" applyBorder="1" applyAlignment="1">
      <alignment horizontal="center"/>
    </xf>
    <xf numFmtId="0" fontId="3" fillId="0" borderId="17" xfId="0" applyFont="1" applyBorder="1" applyAlignment="1">
      <alignment horizontal="center"/>
    </xf>
    <xf numFmtId="166" fontId="10" fillId="0" borderId="11" xfId="0" applyNumberFormat="1" applyFont="1" applyBorder="1" applyAlignment="1">
      <alignment horizontal="center"/>
    </xf>
    <xf numFmtId="166" fontId="10" fillId="0" borderId="13" xfId="2" quotePrefix="1" applyNumberFormat="1" applyFont="1" applyFill="1" applyBorder="1" applyAlignment="1">
      <alignment horizontal="center"/>
    </xf>
    <xf numFmtId="166" fontId="10" fillId="0" borderId="14" xfId="2" quotePrefix="1" applyNumberFormat="1" applyFont="1" applyFill="1" applyBorder="1" applyAlignment="1">
      <alignment horizontal="center"/>
    </xf>
    <xf numFmtId="0" fontId="3" fillId="0" borderId="13" xfId="0" applyFont="1" applyBorder="1" applyAlignment="1">
      <alignment horizontal="center"/>
    </xf>
    <xf numFmtId="0" fontId="3" fillId="0" borderId="11" xfId="0" applyFont="1" applyBorder="1" applyAlignment="1">
      <alignment horizontal="center"/>
    </xf>
    <xf numFmtId="166" fontId="10" fillId="0" borderId="16" xfId="2" applyNumberFormat="1" applyFont="1" applyFill="1" applyBorder="1" applyAlignment="1">
      <alignment horizontal="center"/>
    </xf>
    <xf numFmtId="168" fontId="10" fillId="0" borderId="16" xfId="0" applyNumberFormat="1" applyFont="1" applyBorder="1" applyAlignment="1">
      <alignment horizontal="center"/>
    </xf>
    <xf numFmtId="0" fontId="3" fillId="0" borderId="16" xfId="0" applyFont="1" applyBorder="1"/>
    <xf numFmtId="0" fontId="3" fillId="0" borderId="8" xfId="0" applyFont="1" applyBorder="1"/>
    <xf numFmtId="176" fontId="3" fillId="0" borderId="15" xfId="6" applyNumberFormat="1" applyFont="1" applyBorder="1" applyAlignment="1">
      <alignment horizontal="center"/>
    </xf>
    <xf numFmtId="177" fontId="3" fillId="0" borderId="15" xfId="6" applyNumberFormat="1" applyFont="1" applyBorder="1" applyAlignment="1">
      <alignment horizontal="center"/>
    </xf>
    <xf numFmtId="176" fontId="3" fillId="0" borderId="0" xfId="6" applyNumberFormat="1" applyFont="1" applyAlignment="1">
      <alignment horizontal="center"/>
    </xf>
    <xf numFmtId="166" fontId="10" fillId="0" borderId="13" xfId="2" applyNumberFormat="1" applyFont="1" applyFill="1" applyBorder="1" applyAlignment="1">
      <alignment horizontal="center"/>
    </xf>
    <xf numFmtId="166" fontId="10" fillId="0" borderId="13" xfId="0" applyNumberFormat="1" applyFont="1" applyBorder="1" applyAlignment="1">
      <alignment horizontal="center"/>
    </xf>
    <xf numFmtId="177" fontId="3" fillId="0" borderId="13" xfId="6" applyNumberFormat="1" applyFont="1" applyBorder="1" applyAlignment="1">
      <alignment horizontal="center"/>
    </xf>
    <xf numFmtId="0" fontId="6" fillId="0" borderId="16" xfId="0" applyFont="1" applyBorder="1" applyAlignment="1">
      <alignment horizontal="left" indent="2"/>
    </xf>
    <xf numFmtId="0" fontId="6" fillId="0" borderId="13" xfId="0" applyFont="1" applyBorder="1" applyAlignment="1">
      <alignment horizontal="left" indent="2"/>
    </xf>
    <xf numFmtId="174" fontId="10" fillId="0" borderId="13" xfId="2" applyNumberFormat="1" applyFont="1" applyFill="1" applyBorder="1" applyAlignment="1">
      <alignment horizontal="center"/>
    </xf>
    <xf numFmtId="174" fontId="10" fillId="0" borderId="16" xfId="2" applyNumberFormat="1" applyFont="1" applyFill="1" applyBorder="1" applyAlignment="1">
      <alignment horizontal="center"/>
    </xf>
    <xf numFmtId="174" fontId="10" fillId="0" borderId="14" xfId="2" applyNumberFormat="1" applyFont="1" applyFill="1" applyBorder="1" applyAlignment="1">
      <alignment horizontal="center"/>
    </xf>
    <xf numFmtId="166" fontId="10" fillId="0" borderId="14" xfId="2" applyNumberFormat="1" applyFont="1" applyFill="1" applyBorder="1" applyAlignment="1">
      <alignment horizontal="center"/>
    </xf>
    <xf numFmtId="177" fontId="3" fillId="0" borderId="0" xfId="6" applyNumberFormat="1" applyFont="1" applyAlignment="1">
      <alignment horizontal="center"/>
    </xf>
    <xf numFmtId="177" fontId="3" fillId="0" borderId="17" xfId="6" applyNumberFormat="1" applyFont="1" applyBorder="1" applyAlignment="1">
      <alignment horizontal="center"/>
    </xf>
    <xf numFmtId="0" fontId="10" fillId="0" borderId="7" xfId="0" applyFont="1" applyBorder="1" applyAlignment="1">
      <alignment horizontal="center"/>
    </xf>
    <xf numFmtId="166" fontId="10" fillId="0" borderId="7" xfId="2" applyNumberFormat="1" applyFont="1" applyFill="1" applyBorder="1" applyAlignment="1">
      <alignment horizontal="center"/>
    </xf>
    <xf numFmtId="167" fontId="10" fillId="0" borderId="7" xfId="2" applyNumberFormat="1" applyFont="1" applyFill="1" applyBorder="1" applyAlignment="1">
      <alignment horizontal="center"/>
    </xf>
    <xf numFmtId="0" fontId="3" fillId="0" borderId="7" xfId="0" applyFont="1" applyBorder="1"/>
    <xf numFmtId="0" fontId="10" fillId="0" borderId="0" xfId="0" applyFont="1" applyAlignment="1">
      <alignment horizontal="center"/>
    </xf>
    <xf numFmtId="167" fontId="10" fillId="0" borderId="0" xfId="2" applyNumberFormat="1" applyFont="1" applyFill="1" applyBorder="1" applyAlignment="1">
      <alignment horizontal="center"/>
    </xf>
    <xf numFmtId="0" fontId="6" fillId="0" borderId="0" xfId="0" quotePrefix="1" applyFont="1"/>
    <xf numFmtId="0" fontId="6" fillId="0" borderId="20" xfId="0" applyFont="1" applyBorder="1" applyAlignment="1">
      <alignment horizontal="center" wrapText="1"/>
    </xf>
    <xf numFmtId="0" fontId="6" fillId="0" borderId="0" xfId="0" applyFont="1" applyAlignment="1">
      <alignment horizontal="center" wrapText="1"/>
    </xf>
    <xf numFmtId="0" fontId="6" fillId="3" borderId="18" xfId="0" applyFont="1" applyFill="1" applyBorder="1" applyAlignment="1">
      <alignment horizontal="center"/>
    </xf>
    <xf numFmtId="0" fontId="6" fillId="3" borderId="19" xfId="0" applyFont="1" applyFill="1" applyBorder="1" applyAlignment="1">
      <alignment horizontal="center" wrapText="1"/>
    </xf>
    <xf numFmtId="0" fontId="6" fillId="3" borderId="20" xfId="0" applyFont="1" applyFill="1" applyBorder="1" applyAlignment="1">
      <alignment horizontal="center" wrapText="1"/>
    </xf>
    <xf numFmtId="166" fontId="10" fillId="0" borderId="0" xfId="2" applyNumberFormat="1" applyFont="1" applyFill="1" applyBorder="1" applyAlignment="1">
      <alignment horizontal="center"/>
    </xf>
    <xf numFmtId="174" fontId="10" fillId="0" borderId="0" xfId="2" applyNumberFormat="1" applyFont="1" applyFill="1" applyBorder="1" applyAlignment="1">
      <alignment horizontal="center"/>
    </xf>
    <xf numFmtId="166" fontId="10" fillId="0" borderId="0" xfId="2" quotePrefix="1" applyNumberFormat="1" applyFont="1" applyFill="1" applyBorder="1" applyAlignment="1">
      <alignment horizontal="center"/>
    </xf>
    <xf numFmtId="0" fontId="6" fillId="0" borderId="18" xfId="0" quotePrefix="1" applyFont="1" applyBorder="1"/>
    <xf numFmtId="0" fontId="6" fillId="0" borderId="19" xfId="0" quotePrefix="1" applyFont="1" applyBorder="1"/>
    <xf numFmtId="0" fontId="6" fillId="0" borderId="20" xfId="0" quotePrefix="1" applyFont="1" applyBorder="1"/>
    <xf numFmtId="0" fontId="6" fillId="0" borderId="16" xfId="0" quotePrefix="1" applyFont="1" applyBorder="1" applyAlignment="1">
      <alignment horizontal="left" indent="1"/>
    </xf>
    <xf numFmtId="176" fontId="3" fillId="0" borderId="16" xfId="6" applyNumberFormat="1" applyFont="1" applyBorder="1" applyAlignment="1">
      <alignment horizontal="center"/>
    </xf>
    <xf numFmtId="174" fontId="10" fillId="0" borderId="17" xfId="2" applyNumberFormat="1" applyFont="1" applyFill="1" applyBorder="1" applyAlignment="1">
      <alignment horizontal="center"/>
    </xf>
    <xf numFmtId="0" fontId="6" fillId="0" borderId="13" xfId="0" quotePrefix="1" applyFont="1" applyBorder="1" applyAlignment="1">
      <alignment horizontal="left" indent="1"/>
    </xf>
    <xf numFmtId="166" fontId="10" fillId="0" borderId="0" xfId="0" applyNumberFormat="1" applyFont="1" applyAlignment="1">
      <alignment horizontal="center"/>
    </xf>
    <xf numFmtId="0" fontId="6" fillId="3" borderId="18" xfId="0" applyFont="1" applyFill="1" applyBorder="1" applyAlignment="1">
      <alignment horizontal="left" indent="1"/>
    </xf>
    <xf numFmtId="166" fontId="10" fillId="3" borderId="19" xfId="2" applyNumberFormat="1" applyFont="1" applyFill="1" applyBorder="1" applyAlignment="1">
      <alignment horizontal="center"/>
    </xf>
    <xf numFmtId="167" fontId="10" fillId="3" borderId="19" xfId="2" quotePrefix="1" applyNumberFormat="1" applyFont="1" applyFill="1" applyBorder="1" applyAlignment="1">
      <alignment horizontal="center"/>
    </xf>
    <xf numFmtId="168" fontId="10" fillId="3" borderId="19" xfId="0" applyNumberFormat="1" applyFont="1" applyFill="1" applyBorder="1" applyAlignment="1">
      <alignment horizontal="center"/>
    </xf>
    <xf numFmtId="0" fontId="3" fillId="3" borderId="19" xfId="0" applyFont="1" applyFill="1" applyBorder="1"/>
    <xf numFmtId="176" fontId="3" fillId="0" borderId="13" xfId="6" applyNumberFormat="1" applyFont="1" applyBorder="1" applyAlignment="1">
      <alignment horizontal="center"/>
    </xf>
    <xf numFmtId="0" fontId="6" fillId="0" borderId="15" xfId="0" quotePrefix="1" applyFont="1" applyBorder="1" applyAlignment="1">
      <alignment horizontal="left" indent="2"/>
    </xf>
    <xf numFmtId="164" fontId="3" fillId="0" borderId="0" xfId="0" applyNumberFormat="1" applyFont="1" applyAlignment="1">
      <alignment horizontal="center"/>
    </xf>
    <xf numFmtId="10" fontId="3" fillId="0" borderId="0" xfId="0" applyNumberFormat="1" applyFont="1"/>
    <xf numFmtId="10" fontId="3" fillId="0" borderId="3" xfId="0" applyNumberFormat="1" applyFont="1" applyBorder="1"/>
    <xf numFmtId="9" fontId="3" fillId="0" borderId="0" xfId="0" applyNumberFormat="1" applyFont="1"/>
    <xf numFmtId="37" fontId="3" fillId="0" borderId="1" xfId="0" applyNumberFormat="1" applyFont="1" applyBorder="1"/>
    <xf numFmtId="164" fontId="3" fillId="0" borderId="1" xfId="0" applyNumberFormat="1" applyFont="1" applyBorder="1"/>
    <xf numFmtId="175" fontId="3" fillId="0" borderId="0" xfId="3" applyNumberFormat="1" applyFont="1" applyFill="1" applyBorder="1"/>
    <xf numFmtId="164" fontId="3" fillId="0" borderId="2" xfId="0" applyNumberFormat="1" applyFont="1" applyBorder="1"/>
    <xf numFmtId="44" fontId="3" fillId="0" borderId="5" xfId="0" applyNumberFormat="1" applyFont="1" applyBorder="1"/>
    <xf numFmtId="0" fontId="3" fillId="0" borderId="5" xfId="0" applyFont="1" applyBorder="1"/>
    <xf numFmtId="43" fontId="3" fillId="0" borderId="0" xfId="0" applyNumberFormat="1" applyFont="1"/>
    <xf numFmtId="42" fontId="3" fillId="0" borderId="0" xfId="0" applyNumberFormat="1" applyFont="1"/>
    <xf numFmtId="166" fontId="10" fillId="0" borderId="14" xfId="0" applyNumberFormat="1" applyFont="1" applyBorder="1" applyAlignment="1">
      <alignment horizontal="center"/>
    </xf>
    <xf numFmtId="172" fontId="10" fillId="0" borderId="16" xfId="2" applyNumberFormat="1" applyFont="1" applyFill="1" applyBorder="1" applyAlignment="1">
      <alignment horizontal="center"/>
    </xf>
    <xf numFmtId="172" fontId="10" fillId="0" borderId="15" xfId="2" applyNumberFormat="1" applyFont="1" applyFill="1" applyBorder="1" applyAlignment="1">
      <alignment horizontal="center"/>
    </xf>
    <xf numFmtId="172" fontId="10" fillId="0" borderId="13" xfId="2" applyNumberFormat="1" applyFont="1" applyFill="1" applyBorder="1" applyAlignment="1">
      <alignment horizontal="center"/>
    </xf>
    <xf numFmtId="37" fontId="3" fillId="0" borderId="0" xfId="0" applyNumberFormat="1" applyFont="1" applyAlignment="1">
      <alignment horizontal="right"/>
    </xf>
    <xf numFmtId="0" fontId="30" fillId="0" borderId="13" xfId="0" applyFont="1" applyBorder="1" applyAlignment="1">
      <alignment horizontal="left" indent="1"/>
    </xf>
    <xf numFmtId="173" fontId="31" fillId="0" borderId="15" xfId="2" applyNumberFormat="1" applyFont="1" applyBorder="1" applyAlignment="1">
      <alignment horizontal="center"/>
    </xf>
    <xf numFmtId="173" fontId="31" fillId="0" borderId="13" xfId="2" applyNumberFormat="1" applyFont="1" applyBorder="1" applyAlignment="1">
      <alignment horizontal="center"/>
    </xf>
    <xf numFmtId="0" fontId="30" fillId="0" borderId="16" xfId="0" applyFont="1" applyBorder="1" applyAlignment="1">
      <alignment horizontal="left" indent="1"/>
    </xf>
    <xf numFmtId="0" fontId="31" fillId="0" borderId="16" xfId="0" applyFont="1" applyBorder="1" applyAlignment="1">
      <alignment horizontal="center"/>
    </xf>
    <xf numFmtId="167" fontId="31" fillId="0" borderId="16" xfId="0" applyNumberFormat="1" applyFont="1" applyBorder="1" applyAlignment="1">
      <alignment horizontal="center"/>
    </xf>
    <xf numFmtId="167" fontId="31" fillId="0" borderId="16" xfId="2" applyNumberFormat="1" applyFont="1" applyBorder="1" applyAlignment="1">
      <alignment horizontal="center"/>
    </xf>
    <xf numFmtId="167" fontId="31" fillId="0" borderId="6" xfId="2" applyNumberFormat="1" applyFont="1" applyBorder="1" applyAlignment="1">
      <alignment horizontal="center"/>
    </xf>
    <xf numFmtId="172" fontId="31" fillId="0" borderId="16" xfId="2" quotePrefix="1" applyNumberFormat="1" applyFont="1" applyBorder="1" applyAlignment="1">
      <alignment horizontal="center"/>
    </xf>
    <xf numFmtId="0" fontId="30" fillId="0" borderId="14" xfId="0" applyFont="1" applyBorder="1" applyAlignment="1">
      <alignment horizontal="left" indent="1"/>
    </xf>
    <xf numFmtId="0" fontId="31" fillId="0" borderId="15" xfId="0" applyFont="1" applyBorder="1" applyAlignment="1">
      <alignment horizontal="center"/>
    </xf>
    <xf numFmtId="167" fontId="31" fillId="0" borderId="17" xfId="0" applyNumberFormat="1" applyFont="1" applyBorder="1" applyAlignment="1">
      <alignment horizontal="center"/>
    </xf>
    <xf numFmtId="167" fontId="31" fillId="0" borderId="15" xfId="2" applyNumberFormat="1" applyFont="1" applyBorder="1" applyAlignment="1">
      <alignment horizontal="center"/>
    </xf>
    <xf numFmtId="167" fontId="31" fillId="0" borderId="14" xfId="2" applyNumberFormat="1" applyFont="1" applyBorder="1" applyAlignment="1">
      <alignment horizontal="center"/>
    </xf>
    <xf numFmtId="172" fontId="31" fillId="0" borderId="15" xfId="2" quotePrefix="1" applyNumberFormat="1" applyFont="1" applyBorder="1" applyAlignment="1">
      <alignment horizontal="center"/>
    </xf>
    <xf numFmtId="0" fontId="31" fillId="0" borderId="13" xfId="0" applyFont="1" applyBorder="1" applyAlignment="1">
      <alignment horizontal="center"/>
    </xf>
    <xf numFmtId="167" fontId="31" fillId="0" borderId="13" xfId="0" applyNumberFormat="1" applyFont="1" applyBorder="1" applyAlignment="1">
      <alignment horizontal="center"/>
    </xf>
    <xf numFmtId="167" fontId="31" fillId="0" borderId="13" xfId="2" applyNumberFormat="1" applyFont="1" applyBorder="1" applyAlignment="1">
      <alignment horizontal="center"/>
    </xf>
    <xf numFmtId="167" fontId="31" fillId="0" borderId="9" xfId="2" applyNumberFormat="1" applyFont="1" applyBorder="1" applyAlignment="1">
      <alignment horizontal="center"/>
    </xf>
    <xf numFmtId="172" fontId="31" fillId="0" borderId="13" xfId="2" quotePrefix="1" applyNumberFormat="1" applyFont="1" applyBorder="1" applyAlignment="1">
      <alignment horizontal="center"/>
    </xf>
    <xf numFmtId="168" fontId="31" fillId="0" borderId="15" xfId="0" applyNumberFormat="1" applyFont="1" applyBorder="1" applyAlignment="1">
      <alignment horizontal="center"/>
    </xf>
    <xf numFmtId="37" fontId="3" fillId="0" borderId="0" xfId="0" applyNumberFormat="1" applyFont="1" applyFill="1"/>
    <xf numFmtId="37" fontId="3" fillId="0" borderId="0" xfId="0" quotePrefix="1" applyNumberFormat="1" applyFont="1" applyFill="1" applyAlignment="1">
      <alignment horizontal="right"/>
    </xf>
    <xf numFmtId="164" fontId="3" fillId="0" borderId="0" xfId="0" applyNumberFormat="1" applyFont="1" applyFill="1"/>
    <xf numFmtId="0" fontId="3" fillId="0" borderId="0" xfId="0" applyFont="1" applyFill="1"/>
    <xf numFmtId="44" fontId="3" fillId="0" borderId="0" xfId="0" applyNumberFormat="1" applyFont="1" applyFill="1"/>
    <xf numFmtId="164" fontId="32" fillId="0" borderId="0" xfId="0" applyNumberFormat="1" applyFont="1"/>
    <xf numFmtId="164" fontId="32" fillId="0" borderId="0" xfId="2" applyNumberFormat="1" applyFont="1"/>
    <xf numFmtId="0" fontId="6" fillId="0" borderId="15" xfId="0" applyFont="1" applyBorder="1" applyAlignment="1">
      <alignment horizontal="left"/>
    </xf>
    <xf numFmtId="0" fontId="30" fillId="0" borderId="15" xfId="0" applyFont="1" applyBorder="1" applyAlignment="1">
      <alignment horizontal="left"/>
    </xf>
    <xf numFmtId="0" fontId="30" fillId="0" borderId="9" xfId="0" applyFont="1" applyBorder="1" applyAlignment="1">
      <alignment horizontal="left" indent="1"/>
    </xf>
    <xf numFmtId="173" fontId="10" fillId="0" borderId="6" xfId="2" applyNumberFormat="1" applyFont="1" applyFill="1" applyBorder="1" applyAlignment="1">
      <alignment horizontal="center"/>
    </xf>
    <xf numFmtId="173" fontId="31" fillId="0" borderId="14" xfId="2" applyNumberFormat="1" applyFont="1" applyBorder="1" applyAlignment="1">
      <alignment horizontal="center"/>
    </xf>
    <xf numFmtId="173" fontId="31" fillId="0" borderId="9" xfId="2" applyNumberFormat="1" applyFont="1" applyBorder="1" applyAlignment="1">
      <alignment horizontal="center"/>
    </xf>
    <xf numFmtId="0" fontId="30" fillId="0" borderId="0" xfId="0" applyFont="1" applyBorder="1" applyAlignment="1">
      <alignment horizontal="left" indent="1"/>
    </xf>
    <xf numFmtId="0" fontId="31" fillId="0" borderId="0" xfId="0" applyFont="1" applyBorder="1" applyAlignment="1">
      <alignment horizontal="center"/>
    </xf>
    <xf numFmtId="167" fontId="31" fillId="0" borderId="0" xfId="0" applyNumberFormat="1" applyFont="1" applyBorder="1" applyAlignment="1">
      <alignment horizontal="center"/>
    </xf>
    <xf numFmtId="167" fontId="31" fillId="0" borderId="0" xfId="2" applyNumberFormat="1" applyFont="1" applyBorder="1" applyAlignment="1">
      <alignment horizontal="center"/>
    </xf>
    <xf numFmtId="172" fontId="31" fillId="0" borderId="0" xfId="2" quotePrefix="1" applyNumberFormat="1" applyFont="1" applyBorder="1" applyAlignment="1">
      <alignment horizontal="center"/>
    </xf>
    <xf numFmtId="0" fontId="30" fillId="0" borderId="6" xfId="0" applyFont="1" applyBorder="1" applyAlignment="1">
      <alignment horizontal="left" indent="1"/>
    </xf>
    <xf numFmtId="167" fontId="31" fillId="0" borderId="8" xfId="0" applyNumberFormat="1" applyFont="1" applyBorder="1" applyAlignment="1">
      <alignment horizontal="center"/>
    </xf>
    <xf numFmtId="167" fontId="31" fillId="0" borderId="11" xfId="0" applyNumberFormat="1" applyFont="1" applyBorder="1" applyAlignment="1">
      <alignment horizontal="center"/>
    </xf>
    <xf numFmtId="173" fontId="31" fillId="0" borderId="16" xfId="2" applyNumberFormat="1" applyFont="1" applyBorder="1" applyAlignment="1">
      <alignment horizontal="center"/>
    </xf>
    <xf numFmtId="172" fontId="31" fillId="0" borderId="8" xfId="2" quotePrefix="1" applyNumberFormat="1" applyFont="1" applyBorder="1" applyAlignment="1">
      <alignment horizontal="center"/>
    </xf>
    <xf numFmtId="172" fontId="31" fillId="0" borderId="17" xfId="2" quotePrefix="1" applyNumberFormat="1" applyFont="1" applyBorder="1" applyAlignment="1">
      <alignment horizontal="center"/>
    </xf>
    <xf numFmtId="168" fontId="31" fillId="0" borderId="17" xfId="0" applyNumberFormat="1" applyFont="1" applyBorder="1" applyAlignment="1">
      <alignment horizontal="center"/>
    </xf>
    <xf numFmtId="172" fontId="31" fillId="0" borderId="11" xfId="2" quotePrefix="1" applyNumberFormat="1" applyFont="1" applyBorder="1" applyAlignment="1">
      <alignment horizontal="center"/>
    </xf>
    <xf numFmtId="44" fontId="31" fillId="0" borderId="15" xfId="0" applyNumberFormat="1" applyFont="1" applyBorder="1" applyAlignment="1">
      <alignment horizontal="center"/>
    </xf>
    <xf numFmtId="44" fontId="16" fillId="0" borderId="26" xfId="0" applyNumberFormat="1" applyFont="1" applyBorder="1"/>
    <xf numFmtId="0" fontId="3" fillId="0" borderId="15" xfId="0" applyFont="1" applyBorder="1"/>
    <xf numFmtId="0" fontId="3" fillId="0" borderId="13" xfId="0" applyFont="1" applyBorder="1"/>
    <xf numFmtId="167" fontId="10" fillId="0" borderId="6" xfId="2" quotePrefix="1" applyNumberFormat="1" applyFont="1" applyFill="1" applyBorder="1" applyAlignment="1">
      <alignment horizontal="center"/>
    </xf>
    <xf numFmtId="167" fontId="10" fillId="0" borderId="9" xfId="2" quotePrefix="1" applyNumberFormat="1" applyFont="1" applyFill="1" applyBorder="1" applyAlignment="1">
      <alignment horizontal="center"/>
    </xf>
    <xf numFmtId="167" fontId="10" fillId="0" borderId="0" xfId="2" quotePrefix="1" applyNumberFormat="1" applyFont="1" applyFill="1" applyBorder="1" applyAlignment="1">
      <alignment horizontal="center"/>
    </xf>
    <xf numFmtId="0" fontId="10" fillId="0" borderId="0" xfId="0" applyFont="1" applyBorder="1" applyAlignment="1">
      <alignment horizontal="center"/>
    </xf>
    <xf numFmtId="166" fontId="10" fillId="0" borderId="0" xfId="0" applyNumberFormat="1" applyFont="1" applyBorder="1" applyAlignment="1">
      <alignment horizontal="center"/>
    </xf>
    <xf numFmtId="0" fontId="0" fillId="0" borderId="18" xfId="0" applyBorder="1"/>
    <xf numFmtId="0" fontId="0" fillId="0" borderId="19" xfId="0" applyBorder="1"/>
    <xf numFmtId="0" fontId="10" fillId="0" borderId="12" xfId="0" applyFont="1" applyBorder="1" applyAlignment="1">
      <alignment horizontal="center"/>
    </xf>
    <xf numFmtId="0" fontId="6" fillId="0" borderId="12" xfId="0" quotePrefix="1" applyFont="1" applyBorder="1" applyAlignment="1">
      <alignment horizontal="left" indent="1"/>
    </xf>
    <xf numFmtId="166" fontId="10" fillId="0" borderId="18" xfId="2" applyNumberFormat="1" applyFont="1" applyFill="1" applyBorder="1" applyAlignment="1">
      <alignment horizontal="center"/>
    </xf>
    <xf numFmtId="166" fontId="10" fillId="0" borderId="12" xfId="2" applyNumberFormat="1" applyFont="1" applyFill="1" applyBorder="1" applyAlignment="1">
      <alignment horizontal="center"/>
    </xf>
    <xf numFmtId="0" fontId="0" fillId="0" borderId="7" xfId="0" applyBorder="1"/>
    <xf numFmtId="0" fontId="10" fillId="3" borderId="10" xfId="0" applyFont="1" applyFill="1" applyBorder="1" applyAlignment="1">
      <alignment horizontal="center"/>
    </xf>
    <xf numFmtId="176" fontId="3" fillId="0" borderId="12" xfId="6" applyNumberFormat="1" applyFont="1" applyBorder="1" applyAlignment="1">
      <alignment horizontal="center"/>
    </xf>
    <xf numFmtId="0" fontId="0" fillId="0" borderId="8" xfId="0" applyBorder="1"/>
    <xf numFmtId="0" fontId="3" fillId="3" borderId="11" xfId="0" applyFont="1" applyFill="1" applyBorder="1"/>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left" vertical="top" wrapText="1"/>
    </xf>
    <xf numFmtId="0" fontId="3" fillId="0" borderId="0" xfId="0" applyFont="1" applyAlignment="1">
      <alignment wrapText="1"/>
    </xf>
    <xf numFmtId="0" fontId="6" fillId="0" borderId="9" xfId="0" applyFont="1" applyBorder="1" applyAlignment="1">
      <alignment horizontal="center"/>
    </xf>
    <xf numFmtId="0" fontId="3" fillId="0" borderId="10" xfId="0" applyFont="1" applyBorder="1" applyAlignment="1"/>
    <xf numFmtId="0" fontId="3" fillId="0" borderId="11" xfId="0" applyFont="1" applyBorder="1" applyAlignment="1"/>
    <xf numFmtId="0" fontId="6" fillId="0" borderId="0" xfId="0" applyFont="1" applyAlignment="1">
      <alignment horizontal="center"/>
    </xf>
    <xf numFmtId="0" fontId="6"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7" xfId="0" applyFont="1" applyBorder="1" applyAlignment="1"/>
    <xf numFmtId="0" fontId="3" fillId="0" borderId="8" xfId="0" applyFont="1" applyBorder="1" applyAlignment="1"/>
    <xf numFmtId="0" fontId="18" fillId="0" borderId="0" xfId="0" applyFont="1" applyAlignment="1">
      <alignment horizontal="center"/>
    </xf>
    <xf numFmtId="0" fontId="24" fillId="0" borderId="16"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24" fillId="0" borderId="14" xfId="0" applyFont="1" applyBorder="1" applyAlignment="1">
      <alignment horizontal="justify" vertical="center" wrapText="1"/>
    </xf>
    <xf numFmtId="0" fontId="24" fillId="0" borderId="0" xfId="0" applyFont="1" applyAlignment="1">
      <alignment horizontal="justify" vertical="center" wrapText="1"/>
    </xf>
    <xf numFmtId="0" fontId="26" fillId="0" borderId="0" xfId="0" applyFont="1" applyAlignment="1">
      <alignment horizontal="justify"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26" fillId="0" borderId="14" xfId="0" applyFont="1" applyBorder="1" applyAlignment="1">
      <alignment horizontal="justify" vertical="center" wrapText="1"/>
    </xf>
    <xf numFmtId="0" fontId="23" fillId="0" borderId="14" xfId="0" applyFont="1" applyBorder="1" applyAlignment="1">
      <alignment horizontal="center" vertical="center" wrapText="1"/>
    </xf>
    <xf numFmtId="0" fontId="23" fillId="0" borderId="17" xfId="0" applyFont="1" applyBorder="1" applyAlignment="1">
      <alignment horizontal="center" vertical="center" wrapText="1"/>
    </xf>
    <xf numFmtId="8" fontId="26" fillId="0" borderId="17" xfId="0" applyNumberFormat="1" applyFont="1" applyBorder="1" applyAlignment="1">
      <alignment horizontal="center" vertical="center" wrapText="1"/>
    </xf>
    <xf numFmtId="0" fontId="25" fillId="0" borderId="17" xfId="0" applyFont="1" applyBorder="1" applyAlignment="1">
      <alignment horizontal="center" vertical="center" wrapText="1"/>
    </xf>
    <xf numFmtId="0" fontId="25" fillId="0" borderId="11" xfId="0" applyFont="1" applyBorder="1" applyAlignment="1">
      <alignment horizontal="center" vertical="center" wrapText="1"/>
    </xf>
    <xf numFmtId="0" fontId="28" fillId="0" borderId="14" xfId="0" applyFont="1" applyBorder="1" applyAlignment="1">
      <alignment horizontal="center"/>
    </xf>
    <xf numFmtId="0" fontId="28" fillId="0" borderId="17" xfId="0" applyFont="1" applyBorder="1" applyAlignment="1">
      <alignment horizontal="center"/>
    </xf>
    <xf numFmtId="8" fontId="26" fillId="0" borderId="8" xfId="0" applyNumberFormat="1" applyFont="1" applyBorder="1" applyAlignment="1">
      <alignment horizontal="center" vertical="center" wrapText="1"/>
    </xf>
    <xf numFmtId="0" fontId="26" fillId="0" borderId="17" xfId="0" applyFont="1" applyBorder="1" applyAlignment="1">
      <alignment horizontal="center" vertical="center" wrapText="1"/>
    </xf>
    <xf numFmtId="0" fontId="26" fillId="0" borderId="11"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6" fillId="0" borderId="0" xfId="0" applyFont="1" applyAlignment="1">
      <alignment horizontal="center" wrapText="1"/>
    </xf>
    <xf numFmtId="0" fontId="6" fillId="0" borderId="0" xfId="0" applyFont="1" applyAlignment="1">
      <alignment horizontal="left"/>
    </xf>
    <xf numFmtId="0" fontId="18" fillId="0" borderId="0" xfId="0" applyFont="1" applyAlignment="1">
      <alignment horizontal="left"/>
    </xf>
    <xf numFmtId="0" fontId="6" fillId="0" borderId="7" xfId="0" applyFont="1" applyBorder="1" applyAlignment="1">
      <alignment horizontal="center"/>
    </xf>
    <xf numFmtId="0" fontId="6" fillId="0" borderId="8"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18" xfId="0" applyFont="1" applyBorder="1" applyAlignment="1">
      <alignment horizontal="center" wrapText="1"/>
    </xf>
    <xf numFmtId="0" fontId="6" fillId="0" borderId="20" xfId="0" applyFont="1" applyBorder="1" applyAlignment="1">
      <alignment horizontal="center" wrapText="1"/>
    </xf>
    <xf numFmtId="0" fontId="6" fillId="0" borderId="6" xfId="0" quotePrefix="1" applyFont="1" applyBorder="1" applyAlignment="1">
      <alignment horizontal="center"/>
    </xf>
    <xf numFmtId="0" fontId="6" fillId="0" borderId="7" xfId="0" quotePrefix="1" applyFont="1" applyBorder="1" applyAlignment="1">
      <alignment horizontal="center"/>
    </xf>
    <xf numFmtId="0" fontId="6" fillId="0" borderId="8" xfId="0" quotePrefix="1" applyFont="1" applyBorder="1" applyAlignment="1">
      <alignment horizontal="center"/>
    </xf>
    <xf numFmtId="0" fontId="6" fillId="0" borderId="9" xfId="0" quotePrefix="1" applyFont="1" applyBorder="1" applyAlignment="1">
      <alignment horizontal="center"/>
    </xf>
    <xf numFmtId="0" fontId="6" fillId="0" borderId="10" xfId="0" quotePrefix="1" applyFont="1" applyBorder="1" applyAlignment="1">
      <alignment horizontal="center"/>
    </xf>
    <xf numFmtId="0" fontId="6" fillId="0" borderId="11" xfId="0" quotePrefix="1" applyFont="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20" xfId="0" applyFont="1" applyBorder="1" applyAlignment="1">
      <alignment horizontal="left" vertical="top" wrapText="1"/>
    </xf>
    <xf numFmtId="0" fontId="12" fillId="0" borderId="6" xfId="0" applyFont="1" applyBorder="1" applyAlignment="1">
      <alignment horizontal="center" vertical="top" wrapText="1"/>
    </xf>
    <xf numFmtId="0" fontId="12" fillId="0" borderId="7" xfId="0" applyFont="1" applyBorder="1" applyAlignment="1">
      <alignment horizontal="center" vertical="top" wrapText="1"/>
    </xf>
    <xf numFmtId="0" fontId="12" fillId="0" borderId="8" xfId="0" applyFont="1" applyBorder="1" applyAlignment="1">
      <alignment horizontal="center" vertical="top" wrapText="1"/>
    </xf>
    <xf numFmtId="0" fontId="13" fillId="0" borderId="18" xfId="0" applyFont="1" applyBorder="1" applyAlignment="1">
      <alignment horizontal="justify" vertical="top" wrapText="1"/>
    </xf>
    <xf numFmtId="0" fontId="13" fillId="0" borderId="19" xfId="0" applyFont="1" applyBorder="1" applyAlignment="1">
      <alignment horizontal="justify" vertical="top" wrapText="1"/>
    </xf>
    <xf numFmtId="0" fontId="13" fillId="0" borderId="20" xfId="0" applyFont="1" applyBorder="1" applyAlignment="1">
      <alignment horizontal="justify" vertical="top" wrapText="1"/>
    </xf>
    <xf numFmtId="0" fontId="2" fillId="0" borderId="22" xfId="0" applyFont="1" applyBorder="1" applyAlignment="1">
      <alignment horizontal="center" vertical="center" wrapText="1"/>
    </xf>
    <xf numFmtId="0" fontId="12" fillId="0" borderId="0" xfId="0" applyFont="1" applyAlignment="1">
      <alignment horizontal="center" vertical="top" wrapText="1"/>
    </xf>
    <xf numFmtId="0" fontId="12" fillId="0" borderId="9" xfId="0" applyFont="1" applyBorder="1" applyAlignment="1">
      <alignment horizontal="center" vertical="top" wrapText="1"/>
    </xf>
    <xf numFmtId="0" fontId="12" fillId="0" borderId="10" xfId="0" applyFont="1" applyBorder="1" applyAlignment="1">
      <alignment horizontal="center" vertical="top" wrapText="1"/>
    </xf>
    <xf numFmtId="0" fontId="12" fillId="0" borderId="11" xfId="0" applyFont="1" applyBorder="1" applyAlignment="1">
      <alignment horizontal="center" vertical="top" wrapText="1"/>
    </xf>
    <xf numFmtId="0" fontId="13" fillId="0" borderId="0" xfId="0" applyFont="1" applyAlignment="1">
      <alignment horizontal="justify" vertical="top" wrapText="1"/>
    </xf>
    <xf numFmtId="0" fontId="2" fillId="0" borderId="0" xfId="0" applyFont="1" applyAlignment="1">
      <alignment horizontal="left" vertical="top" wrapText="1"/>
    </xf>
    <xf numFmtId="0" fontId="13" fillId="2" borderId="18" xfId="0" applyFont="1" applyFill="1" applyBorder="1" applyAlignment="1">
      <alignment horizontal="left" vertical="top" wrapText="1"/>
    </xf>
    <xf numFmtId="0" fontId="13" fillId="2" borderId="19" xfId="0" applyFont="1" applyFill="1" applyBorder="1" applyAlignment="1">
      <alignment horizontal="left" vertical="top" wrapText="1"/>
    </xf>
    <xf numFmtId="0" fontId="13" fillId="2" borderId="20" xfId="0" applyFont="1" applyFill="1" applyBorder="1" applyAlignment="1">
      <alignment horizontal="left" vertical="top" wrapText="1"/>
    </xf>
    <xf numFmtId="0" fontId="13" fillId="0" borderId="9" xfId="0" applyFont="1" applyBorder="1" applyAlignment="1">
      <alignment horizontal="left" wrapText="1"/>
    </xf>
    <xf numFmtId="0" fontId="13" fillId="0" borderId="10" xfId="0" applyFont="1" applyBorder="1" applyAlignment="1">
      <alignment horizontal="left" wrapText="1"/>
    </xf>
    <xf numFmtId="0" fontId="13" fillId="0" borderId="11" xfId="0" applyFont="1" applyBorder="1" applyAlignment="1">
      <alignment horizontal="left" wrapText="1"/>
    </xf>
  </cellXfs>
  <cellStyles count="7">
    <cellStyle name="Comma" xfId="1" builtinId="3"/>
    <cellStyle name="Currency" xfId="2" builtinId="4"/>
    <cellStyle name="Currency 2" xfId="5" xr:uid="{B7A04458-E7E9-46FB-BEA3-463B1C8983EA}"/>
    <cellStyle name="Normal" xfId="0" builtinId="0"/>
    <cellStyle name="Normal 2" xfId="4" xr:uid="{47E861D1-D21C-40C5-81DE-A947F4A98BB9}"/>
    <cellStyle name="Normal_Barb_SPL_ Proof of Revenue" xfId="6" xr:uid="{BB376CE8-F701-4AE6-B7CB-07610B075B8D}"/>
    <cellStyle name="Percent" xfId="3" builtinId="5"/>
  </cellStyles>
  <dxfs count="1">
    <dxf>
      <font>
        <b/>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REGREL2\Rate%20Design,%20Cost%20Alloc%20&amp;%20Load%20Research\2023%20Rate%20Case\04_Update\Update%201\Schedule%20I%20and%20J%202023%20-%20ERRATA.xlsx" TargetMode="External"/><Relationship Id="rId1" Type="http://schemas.openxmlformats.org/officeDocument/2006/relationships/externalLinkPath" Target="Schedule%20I%20and%20J%202023%20-%20ERRAT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H:\REGREL2\Rate%20Design,%20Cost%20Alloc%20&amp;%20Load%20Research\2023%20Rate%20Case\04_Update\Update%201\WP%20-%20Street%20Light%202023%20-%20ERRATA.xlsx" TargetMode="External"/><Relationship Id="rId1" Type="http://schemas.openxmlformats.org/officeDocument/2006/relationships/externalLinkPath" Target="WP%20-%20Street%20Light%202023%20-%20ERR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I-I-1"/>
      <sheetName val="WP 1-A"/>
      <sheetName val="WP II-I-1.2"/>
      <sheetName val="II-I-TRAN"/>
      <sheetName val="II-I-DIST"/>
      <sheetName val="II-I-MET"/>
      <sheetName val="II-I-TDCS"/>
      <sheetName val="II-I-Total"/>
      <sheetName val="II-I-Class Allocation Summary"/>
      <sheetName val="II-I-2 Class Ratios"/>
      <sheetName val="II-I-2 Class Factors"/>
      <sheetName val="II-I-2 Class Rationale"/>
      <sheetName val="WP - Current"/>
      <sheetName val="WP - Revenue Summary"/>
      <sheetName val="WP - Summary of Revenues"/>
      <sheetName val="WP - Accts. 585_596"/>
      <sheetName val="WP - Accts. 586_597"/>
      <sheetName val="WP - Acct. 587"/>
      <sheetName val="WP - Acct. 902"/>
      <sheetName val="WP - Acct. 903"/>
      <sheetName val="WP - Accts. 904"/>
      <sheetName val="WP - Accts. 907-10"/>
      <sheetName val="WP 2023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WP - Meter Count"/>
      <sheetName val="Meter_Invest"/>
      <sheetName val="Met_Alloc"/>
      <sheetName val="WP - II-I-MET Non IDR"/>
      <sheetName val="WP - II-I-MET IDR"/>
      <sheetName val="WP - Avg_4CP"/>
      <sheetName val="WP - Dist_4CP"/>
      <sheetName val="WP - A&amp;E_4CP"/>
      <sheetName val="WP - Mwh"/>
      <sheetName val="WP - UG"/>
      <sheetName val="WP - Franchise"/>
      <sheetName val="WP - Cust_Chg"/>
      <sheetName val="WP - CMC"/>
      <sheetName val="WP - Lighting Rev"/>
      <sheetName val="II-I-3"/>
      <sheetName val="WP - TCRF"/>
      <sheetName val="WP - III-A-1 Summary TCOS"/>
      <sheetName val="IV-J-1-Revenue Summary"/>
      <sheetName val="IV-J-2 Other Serv"/>
      <sheetName val="IV-J-2-A Discretionary_OTC"/>
      <sheetName val="IV-J-3 Rate Class Def"/>
      <sheetName val="IV-J-4a"/>
      <sheetName val="IV-J-4b"/>
      <sheetName val="IV-J-4c"/>
      <sheetName val="IV-J-5 Billing Determinants"/>
      <sheetName val="IV-J-6 Consumption Level"/>
      <sheetName val="IV-J-7 Proof of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5"/>
      <sheetName val="IV-J-7 EECRF"/>
      <sheetName val="IV-J-7 Nuclear Decom Fee"/>
      <sheetName val="IV-J-7 DCRF"/>
      <sheetName val="IV-J-7 CMC"/>
      <sheetName val="IV-J-7-CTC"/>
      <sheetName val="IV-J-7 RCE"/>
      <sheetName val="IV-J-7 Franchise"/>
      <sheetName val="IV-J-7 Rider IRA"/>
      <sheetName val="IV-J-7 TEEEF "/>
      <sheetName val="IV-J-7 Wholesale Trans Rate"/>
      <sheetName val="IV-J-7 Wholesale Dist Rate"/>
      <sheetName val="IV-J-8 Rate Analysis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24">
          <cell r="E24">
            <v>970271578.01879549</v>
          </cell>
          <cell r="F24">
            <v>22827792.392944545</v>
          </cell>
          <cell r="G24">
            <v>529386290.89564872</v>
          </cell>
          <cell r="H24">
            <v>50208553.58876361</v>
          </cell>
          <cell r="I24">
            <v>23710467.646742877</v>
          </cell>
          <cell r="J24">
            <v>68590038.714674875</v>
          </cell>
          <cell r="K24">
            <v>3048968.4355235593</v>
          </cell>
        </row>
        <row r="27">
          <cell r="D27">
            <v>153345601.75000003</v>
          </cell>
        </row>
      </sheetData>
      <sheetData sheetId="50">
        <row r="24">
          <cell r="C24">
            <v>70280739.399999976</v>
          </cell>
          <cell r="E24">
            <v>73276770.399999961</v>
          </cell>
        </row>
      </sheetData>
      <sheetData sheetId="51">
        <row r="13">
          <cell r="H13" t="str">
            <v>No  Charge</v>
          </cell>
          <cell r="M13" t="str">
            <v>No  Charge</v>
          </cell>
        </row>
        <row r="18">
          <cell r="H18">
            <v>192</v>
          </cell>
          <cell r="M18">
            <v>213</v>
          </cell>
        </row>
        <row r="20">
          <cell r="H20">
            <v>144</v>
          </cell>
          <cell r="M20">
            <v>160</v>
          </cell>
        </row>
        <row r="22">
          <cell r="H22">
            <v>465</v>
          </cell>
          <cell r="M22">
            <v>518</v>
          </cell>
        </row>
        <row r="24">
          <cell r="H24">
            <v>216</v>
          </cell>
          <cell r="M24">
            <v>240</v>
          </cell>
        </row>
        <row r="28">
          <cell r="H28">
            <v>192</v>
          </cell>
          <cell r="M28">
            <v>213</v>
          </cell>
        </row>
        <row r="30">
          <cell r="H30">
            <v>144</v>
          </cell>
          <cell r="M30">
            <v>160</v>
          </cell>
        </row>
        <row r="32">
          <cell r="H32">
            <v>465</v>
          </cell>
          <cell r="M32">
            <v>518</v>
          </cell>
        </row>
        <row r="34">
          <cell r="H34">
            <v>216</v>
          </cell>
          <cell r="M34">
            <v>240</v>
          </cell>
        </row>
        <row r="37">
          <cell r="H37" t="str">
            <v>No Charge</v>
          </cell>
          <cell r="M37">
            <v>213</v>
          </cell>
        </row>
        <row r="41">
          <cell r="H41">
            <v>150</v>
          </cell>
          <cell r="M41">
            <v>171</v>
          </cell>
        </row>
        <row r="43">
          <cell r="H43">
            <v>224</v>
          </cell>
          <cell r="M43">
            <v>255</v>
          </cell>
        </row>
        <row r="47">
          <cell r="H47">
            <v>150</v>
          </cell>
          <cell r="M47">
            <v>171</v>
          </cell>
        </row>
        <row r="49">
          <cell r="H49">
            <v>224</v>
          </cell>
          <cell r="M49">
            <v>255</v>
          </cell>
        </row>
        <row r="53">
          <cell r="H53" t="str">
            <v>Charge included in the move-in charge.</v>
          </cell>
        </row>
        <row r="55">
          <cell r="H55" t="str">
            <v>Charge included in the move-in charge.</v>
          </cell>
        </row>
        <row r="57">
          <cell r="H57" t="str">
            <v>Charge included in the move-in charge.</v>
          </cell>
        </row>
        <row r="62">
          <cell r="H62" t="str">
            <v>As Calculated</v>
          </cell>
          <cell r="M62" t="str">
            <v>As Calculated</v>
          </cell>
        </row>
        <row r="63">
          <cell r="H63" t="str">
            <v>As Calculated</v>
          </cell>
          <cell r="M63" t="str">
            <v>As Calculated</v>
          </cell>
        </row>
        <row r="64">
          <cell r="H64" t="str">
            <v>As Calculated</v>
          </cell>
          <cell r="M64" t="str">
            <v>As Calculated</v>
          </cell>
        </row>
        <row r="68">
          <cell r="H68" t="str">
            <v>No Charge</v>
          </cell>
          <cell r="M68" t="str">
            <v>No Charge</v>
          </cell>
        </row>
        <row r="69">
          <cell r="H69">
            <v>81</v>
          </cell>
          <cell r="M69">
            <v>90</v>
          </cell>
        </row>
        <row r="72">
          <cell r="H72">
            <v>34</v>
          </cell>
          <cell r="M72">
            <v>38</v>
          </cell>
        </row>
        <row r="73">
          <cell r="H73">
            <v>99</v>
          </cell>
          <cell r="M73">
            <v>110</v>
          </cell>
        </row>
        <row r="75">
          <cell r="H75">
            <v>60</v>
          </cell>
          <cell r="M75">
            <v>67</v>
          </cell>
        </row>
        <row r="76">
          <cell r="H76">
            <v>99</v>
          </cell>
          <cell r="M76">
            <v>110</v>
          </cell>
        </row>
        <row r="79">
          <cell r="H79" t="str">
            <v>No Charge</v>
          </cell>
          <cell r="M79" t="str">
            <v>No Charge</v>
          </cell>
        </row>
        <row r="80">
          <cell r="H80">
            <v>94</v>
          </cell>
          <cell r="M80">
            <v>109</v>
          </cell>
        </row>
        <row r="81">
          <cell r="H81">
            <v>129</v>
          </cell>
          <cell r="M81">
            <v>150</v>
          </cell>
        </row>
        <row r="82">
          <cell r="H82">
            <v>170</v>
          </cell>
          <cell r="M82">
            <v>198</v>
          </cell>
        </row>
        <row r="84">
          <cell r="H84">
            <v>34</v>
          </cell>
          <cell r="M84">
            <v>38</v>
          </cell>
        </row>
        <row r="85">
          <cell r="H85">
            <v>85</v>
          </cell>
          <cell r="M85">
            <v>103</v>
          </cell>
        </row>
        <row r="86">
          <cell r="H86">
            <v>170</v>
          </cell>
          <cell r="M86">
            <v>198</v>
          </cell>
        </row>
        <row r="87">
          <cell r="H87">
            <v>109</v>
          </cell>
          <cell r="M87">
            <v>125</v>
          </cell>
        </row>
        <row r="88">
          <cell r="H88">
            <v>129</v>
          </cell>
          <cell r="M88">
            <v>150</v>
          </cell>
        </row>
        <row r="89">
          <cell r="H89">
            <v>170</v>
          </cell>
          <cell r="M89">
            <v>198</v>
          </cell>
        </row>
        <row r="91">
          <cell r="H91">
            <v>60</v>
          </cell>
          <cell r="M91">
            <v>67</v>
          </cell>
        </row>
        <row r="92">
          <cell r="H92">
            <v>129</v>
          </cell>
          <cell r="M92">
            <v>150</v>
          </cell>
        </row>
        <row r="93">
          <cell r="H93">
            <v>170</v>
          </cell>
          <cell r="M93">
            <v>198</v>
          </cell>
        </row>
        <row r="94">
          <cell r="H94">
            <v>109</v>
          </cell>
          <cell r="M94">
            <v>125</v>
          </cell>
        </row>
        <row r="95">
          <cell r="H95">
            <v>256</v>
          </cell>
          <cell r="M95">
            <v>300</v>
          </cell>
        </row>
        <row r="96">
          <cell r="H96">
            <v>339</v>
          </cell>
          <cell r="M96">
            <v>396</v>
          </cell>
        </row>
        <row r="100">
          <cell r="H100" t="str">
            <v>No Charge</v>
          </cell>
          <cell r="M100" t="str">
            <v>No Charge</v>
          </cell>
        </row>
        <row r="101">
          <cell r="H101" t="str">
            <v>No Charge</v>
          </cell>
          <cell r="M101" t="str">
            <v>No Charge</v>
          </cell>
        </row>
        <row r="102">
          <cell r="H102">
            <v>48</v>
          </cell>
          <cell r="M102">
            <v>54</v>
          </cell>
        </row>
        <row r="104">
          <cell r="M104">
            <v>167</v>
          </cell>
        </row>
        <row r="106">
          <cell r="H106" t="str">
            <v>No Charge</v>
          </cell>
          <cell r="M106" t="str">
            <v>No Charge</v>
          </cell>
        </row>
        <row r="107">
          <cell r="H107" t="str">
            <v>No Charge</v>
          </cell>
          <cell r="M107" t="str">
            <v>No Charge</v>
          </cell>
        </row>
        <row r="108">
          <cell r="H108">
            <v>48</v>
          </cell>
          <cell r="M108">
            <v>54</v>
          </cell>
        </row>
        <row r="110">
          <cell r="H110" t="str">
            <v>No Charge</v>
          </cell>
          <cell r="M110" t="str">
            <v>No Charge</v>
          </cell>
        </row>
        <row r="111">
          <cell r="H111" t="str">
            <v>No Charge</v>
          </cell>
          <cell r="M111" t="str">
            <v>No Charge</v>
          </cell>
        </row>
        <row r="112">
          <cell r="H112">
            <v>120</v>
          </cell>
          <cell r="M112">
            <v>133</v>
          </cell>
        </row>
        <row r="114">
          <cell r="H114">
            <v>149</v>
          </cell>
          <cell r="M114">
            <v>167</v>
          </cell>
        </row>
        <row r="116">
          <cell r="H116" t="str">
            <v>No Charge</v>
          </cell>
          <cell r="M116" t="str">
            <v>No Charge</v>
          </cell>
        </row>
        <row r="117">
          <cell r="H117" t="str">
            <v>No Charge</v>
          </cell>
          <cell r="M117" t="str">
            <v>No Charge</v>
          </cell>
        </row>
        <row r="118">
          <cell r="H118">
            <v>48</v>
          </cell>
          <cell r="M118">
            <v>54</v>
          </cell>
        </row>
        <row r="120">
          <cell r="H120" t="str">
            <v>No Charge</v>
          </cell>
          <cell r="M120" t="str">
            <v>No Charge</v>
          </cell>
        </row>
        <row r="121">
          <cell r="H121" t="str">
            <v>No Charge</v>
          </cell>
          <cell r="M121" t="str">
            <v>No Charge</v>
          </cell>
        </row>
        <row r="122">
          <cell r="H122">
            <v>120</v>
          </cell>
          <cell r="M122">
            <v>133</v>
          </cell>
        </row>
        <row r="124">
          <cell r="H124">
            <v>149</v>
          </cell>
          <cell r="M124">
            <v>167</v>
          </cell>
        </row>
        <row r="128">
          <cell r="H128" t="str">
            <v>No Charge</v>
          </cell>
          <cell r="M128" t="str">
            <v>No Charge</v>
          </cell>
        </row>
        <row r="130">
          <cell r="H130" t="str">
            <v>No Charge</v>
          </cell>
          <cell r="M130" t="str">
            <v>No Charge</v>
          </cell>
        </row>
        <row r="131">
          <cell r="H131">
            <v>21</v>
          </cell>
          <cell r="M131">
            <v>26</v>
          </cell>
        </row>
        <row r="133">
          <cell r="H133" t="str">
            <v>No Charge</v>
          </cell>
          <cell r="M133" t="str">
            <v>No Charge</v>
          </cell>
        </row>
        <row r="135">
          <cell r="H135" t="str">
            <v>No Charge</v>
          </cell>
          <cell r="M135" t="str">
            <v>No Charge</v>
          </cell>
        </row>
        <row r="137">
          <cell r="H137" t="str">
            <v>No Charge</v>
          </cell>
          <cell r="M137" t="str">
            <v>No Charge</v>
          </cell>
        </row>
        <row r="139">
          <cell r="H139" t="str">
            <v>No Charge</v>
          </cell>
          <cell r="M139" t="str">
            <v>No Charge</v>
          </cell>
        </row>
        <row r="141">
          <cell r="H141" t="str">
            <v>No Charge</v>
          </cell>
          <cell r="M141" t="str">
            <v>No Charge</v>
          </cell>
        </row>
        <row r="143">
          <cell r="H143">
            <v>21</v>
          </cell>
          <cell r="M143">
            <v>26</v>
          </cell>
        </row>
        <row r="147">
          <cell r="H147">
            <v>40</v>
          </cell>
          <cell r="M147">
            <v>51</v>
          </cell>
        </row>
        <row r="151">
          <cell r="H151">
            <v>85</v>
          </cell>
          <cell r="M151">
            <v>93</v>
          </cell>
        </row>
        <row r="152">
          <cell r="H152">
            <v>190</v>
          </cell>
          <cell r="M152">
            <v>210</v>
          </cell>
        </row>
        <row r="153">
          <cell r="H153">
            <v>200</v>
          </cell>
          <cell r="M153">
            <v>220</v>
          </cell>
        </row>
        <row r="154">
          <cell r="H154">
            <v>180</v>
          </cell>
          <cell r="M154">
            <v>200</v>
          </cell>
        </row>
        <row r="156">
          <cell r="H156">
            <v>21</v>
          </cell>
          <cell r="M156">
            <v>26</v>
          </cell>
        </row>
        <row r="158">
          <cell r="H158">
            <v>85</v>
          </cell>
          <cell r="M158">
            <v>93</v>
          </cell>
        </row>
        <row r="159">
          <cell r="H159">
            <v>190</v>
          </cell>
          <cell r="M159">
            <v>210</v>
          </cell>
        </row>
        <row r="160">
          <cell r="H160">
            <v>200</v>
          </cell>
          <cell r="M160">
            <v>220</v>
          </cell>
        </row>
        <row r="161">
          <cell r="H161">
            <v>180</v>
          </cell>
          <cell r="M161">
            <v>200</v>
          </cell>
        </row>
        <row r="165">
          <cell r="H165">
            <v>109</v>
          </cell>
          <cell r="M165">
            <v>125</v>
          </cell>
        </row>
        <row r="169">
          <cell r="H169" t="str">
            <v>As Calculated</v>
          </cell>
          <cell r="M169" t="str">
            <v>As Calculated</v>
          </cell>
        </row>
        <row r="171">
          <cell r="H171">
            <v>40</v>
          </cell>
          <cell r="M171">
            <v>51</v>
          </cell>
        </row>
        <row r="175">
          <cell r="H175" t="str">
            <v>As Calculated</v>
          </cell>
          <cell r="M175" t="str">
            <v>As Calculated</v>
          </cell>
        </row>
        <row r="177">
          <cell r="H177" t="str">
            <v>As Calculated</v>
          </cell>
          <cell r="M177" t="str">
            <v>As Calculated</v>
          </cell>
        </row>
        <row r="179">
          <cell r="H179" t="str">
            <v>As Calculated</v>
          </cell>
          <cell r="M179" t="str">
            <v>As Calculated</v>
          </cell>
        </row>
        <row r="184">
          <cell r="H184">
            <v>55</v>
          </cell>
          <cell r="M184">
            <v>55</v>
          </cell>
        </row>
        <row r="186">
          <cell r="H186" t="str">
            <v>As Calculated</v>
          </cell>
          <cell r="M186" t="str">
            <v>As Calculated</v>
          </cell>
        </row>
        <row r="193">
          <cell r="H193">
            <v>80</v>
          </cell>
          <cell r="M193">
            <v>88</v>
          </cell>
        </row>
        <row r="194">
          <cell r="H194">
            <v>80</v>
          </cell>
          <cell r="M194">
            <v>88</v>
          </cell>
        </row>
        <row r="198">
          <cell r="H198" t="str">
            <v>$232, plus incremental cost between a standard meter and the advanced meter, plus additional charges for services related to advanced capabilities</v>
          </cell>
          <cell r="M198" t="str">
            <v>$258, plus incremental cost between a standard meter and the advanced meter, plus additional charges for services related to advanced capabilities</v>
          </cell>
        </row>
        <row r="200">
          <cell r="H200" t="str">
            <v>$232, plus the additional charges for services related to advanced capabilities</v>
          </cell>
          <cell r="M200" t="str">
            <v>$258, plus the additional charges for services related to advanced capabilities</v>
          </cell>
        </row>
        <row r="203">
          <cell r="H203">
            <v>290</v>
          </cell>
          <cell r="M203">
            <v>367</v>
          </cell>
        </row>
        <row r="204">
          <cell r="H204">
            <v>392</v>
          </cell>
          <cell r="M204">
            <v>440</v>
          </cell>
        </row>
        <row r="205">
          <cell r="H205">
            <v>584</v>
          </cell>
          <cell r="M205">
            <v>659</v>
          </cell>
        </row>
        <row r="206">
          <cell r="H206">
            <v>746</v>
          </cell>
          <cell r="M206">
            <v>814</v>
          </cell>
        </row>
        <row r="209">
          <cell r="H209">
            <v>278</v>
          </cell>
          <cell r="M209">
            <v>317</v>
          </cell>
        </row>
        <row r="210">
          <cell r="H210">
            <v>224</v>
          </cell>
          <cell r="M210">
            <v>243</v>
          </cell>
        </row>
        <row r="211">
          <cell r="H211">
            <v>425</v>
          </cell>
          <cell r="M211">
            <v>474</v>
          </cell>
        </row>
        <row r="212">
          <cell r="H212">
            <v>199</v>
          </cell>
          <cell r="M212">
            <v>229</v>
          </cell>
        </row>
        <row r="213">
          <cell r="H213">
            <v>61</v>
          </cell>
          <cell r="M213">
            <v>68</v>
          </cell>
        </row>
        <row r="214">
          <cell r="H214">
            <v>61</v>
          </cell>
          <cell r="M214">
            <v>68</v>
          </cell>
        </row>
        <row r="217">
          <cell r="H217">
            <v>103</v>
          </cell>
          <cell r="M217">
            <v>114</v>
          </cell>
        </row>
        <row r="218">
          <cell r="H218">
            <v>59</v>
          </cell>
          <cell r="M218">
            <v>65</v>
          </cell>
        </row>
        <row r="219">
          <cell r="H219">
            <v>103</v>
          </cell>
          <cell r="M219">
            <v>114</v>
          </cell>
        </row>
        <row r="220">
          <cell r="H220">
            <v>59</v>
          </cell>
          <cell r="M220">
            <v>65</v>
          </cell>
        </row>
        <row r="224">
          <cell r="H224">
            <v>476</v>
          </cell>
          <cell r="M224">
            <v>531</v>
          </cell>
        </row>
        <row r="226">
          <cell r="M226" t="str">
            <v>As Calculated</v>
          </cell>
        </row>
        <row r="230">
          <cell r="H230">
            <v>10.5</v>
          </cell>
          <cell r="M230">
            <v>10.5</v>
          </cell>
        </row>
        <row r="232">
          <cell r="H232">
            <v>1392</v>
          </cell>
          <cell r="M232">
            <v>1461</v>
          </cell>
        </row>
        <row r="234">
          <cell r="H234" t="str">
            <v>As Calculated</v>
          </cell>
          <cell r="M234" t="str">
            <v>As Calculated</v>
          </cell>
        </row>
        <row r="236">
          <cell r="H236" t="str">
            <v>As Calculated</v>
          </cell>
          <cell r="M236" t="str">
            <v>As Calculated</v>
          </cell>
        </row>
        <row r="238">
          <cell r="H238" t="str">
            <v>As Calculated</v>
          </cell>
          <cell r="M238" t="str">
            <v>As Calculated</v>
          </cell>
        </row>
        <row r="240">
          <cell r="H240" t="str">
            <v>As Calculated</v>
          </cell>
          <cell r="M240" t="str">
            <v>As Calculated</v>
          </cell>
        </row>
        <row r="242">
          <cell r="H242">
            <v>354</v>
          </cell>
          <cell r="M242">
            <v>399</v>
          </cell>
        </row>
        <row r="245">
          <cell r="H245">
            <v>59</v>
          </cell>
          <cell r="M245">
            <v>66</v>
          </cell>
        </row>
        <row r="246">
          <cell r="H246">
            <v>100</v>
          </cell>
          <cell r="M246">
            <v>111</v>
          </cell>
        </row>
        <row r="248">
          <cell r="H248" t="str">
            <v>As Calculated</v>
          </cell>
          <cell r="M248" t="str">
            <v>As Calculated</v>
          </cell>
        </row>
        <row r="250">
          <cell r="H250" t="str">
            <v>As Calculated</v>
          </cell>
          <cell r="M250" t="str">
            <v>As Calculated</v>
          </cell>
        </row>
        <row r="252">
          <cell r="H252" t="str">
            <v>As Calculated</v>
          </cell>
          <cell r="M252" t="str">
            <v>As Calculated</v>
          </cell>
        </row>
        <row r="254">
          <cell r="H254" t="str">
            <v>As Calculated</v>
          </cell>
          <cell r="M254" t="str">
            <v>As Calculated</v>
          </cell>
        </row>
        <row r="257">
          <cell r="H257">
            <v>93</v>
          </cell>
          <cell r="M257">
            <v>103</v>
          </cell>
        </row>
        <row r="258">
          <cell r="H258">
            <v>143</v>
          </cell>
          <cell r="M258">
            <v>160</v>
          </cell>
        </row>
        <row r="261">
          <cell r="H261">
            <v>73</v>
          </cell>
          <cell r="M261">
            <v>73</v>
          </cell>
        </row>
        <row r="262">
          <cell r="H262">
            <v>90</v>
          </cell>
          <cell r="M262">
            <v>90</v>
          </cell>
        </row>
      </sheetData>
      <sheetData sheetId="52"/>
      <sheetData sheetId="53"/>
      <sheetData sheetId="54"/>
      <sheetData sheetId="55"/>
      <sheetData sheetId="56">
        <row r="20">
          <cell r="O20">
            <v>34066485144.506001</v>
          </cell>
        </row>
        <row r="22">
          <cell r="O22">
            <v>-2548990856.1223478</v>
          </cell>
        </row>
        <row r="23">
          <cell r="O23">
            <v>301488306</v>
          </cell>
        </row>
        <row r="43">
          <cell r="O43">
            <v>879911663.23300004</v>
          </cell>
        </row>
        <row r="45">
          <cell r="O45">
            <v>-12513916.108141864</v>
          </cell>
        </row>
        <row r="46">
          <cell r="O46">
            <v>2168736</v>
          </cell>
        </row>
        <row r="66">
          <cell r="O66">
            <v>3541534.2740000002</v>
          </cell>
        </row>
        <row r="68">
          <cell r="O68">
            <v>0</v>
          </cell>
        </row>
        <row r="69">
          <cell r="O69">
            <v>556908</v>
          </cell>
        </row>
        <row r="83">
          <cell r="O83">
            <v>72550199.980000004</v>
          </cell>
        </row>
        <row r="87">
          <cell r="O87">
            <v>-881477.76725881069</v>
          </cell>
        </row>
        <row r="90">
          <cell r="O90">
            <v>510096</v>
          </cell>
        </row>
        <row r="112">
          <cell r="O112">
            <v>37618940</v>
          </cell>
        </row>
        <row r="116">
          <cell r="O116">
            <v>-749481.38600327412</v>
          </cell>
        </row>
        <row r="119">
          <cell r="O119">
            <v>398988</v>
          </cell>
        </row>
        <row r="141">
          <cell r="O141">
            <v>1330063.1099999999</v>
          </cell>
        </row>
        <row r="145">
          <cell r="O145">
            <v>-13904.890294741295</v>
          </cell>
        </row>
        <row r="148">
          <cell r="O148">
            <v>-26419</v>
          </cell>
        </row>
        <row r="170">
          <cell r="O170">
            <v>12656494</v>
          </cell>
        </row>
        <row r="174">
          <cell r="O174">
            <v>-123262.78179352343</v>
          </cell>
        </row>
        <row r="177">
          <cell r="O177">
            <v>217657</v>
          </cell>
        </row>
        <row r="198">
          <cell r="O198">
            <v>37271036.700000003</v>
          </cell>
        </row>
        <row r="201">
          <cell r="O201">
            <v>3538</v>
          </cell>
        </row>
        <row r="228">
          <cell r="O228">
            <v>44374539</v>
          </cell>
        </row>
        <row r="231">
          <cell r="O231">
            <v>-741011</v>
          </cell>
        </row>
        <row r="251">
          <cell r="O251">
            <v>178338929</v>
          </cell>
        </row>
        <row r="254">
          <cell r="O254">
            <v>1690833</v>
          </cell>
        </row>
      </sheetData>
      <sheetData sheetId="57"/>
      <sheetData sheetId="58"/>
      <sheetData sheetId="59"/>
      <sheetData sheetId="60">
        <row r="12">
          <cell r="Q12">
            <v>2.2999999999999998</v>
          </cell>
          <cell r="T12">
            <v>2.1174791706052578</v>
          </cell>
        </row>
        <row r="14">
          <cell r="Q14">
            <v>2.09</v>
          </cell>
          <cell r="T14">
            <v>2.8</v>
          </cell>
        </row>
        <row r="16">
          <cell r="Q16">
            <v>0</v>
          </cell>
          <cell r="T16">
            <v>0</v>
          </cell>
        </row>
        <row r="18">
          <cell r="Q18">
            <v>2.0313999999999999E-2</v>
          </cell>
          <cell r="T18">
            <v>2.5940000000000001E-2</v>
          </cell>
        </row>
        <row r="20">
          <cell r="R20">
            <v>775716490.54230952</v>
          </cell>
        </row>
        <row r="23">
          <cell r="U23">
            <v>970271578.01879549</v>
          </cell>
        </row>
      </sheetData>
      <sheetData sheetId="61">
        <row r="11">
          <cell r="Q11">
            <v>2.2599999999999998</v>
          </cell>
          <cell r="T11">
            <v>2.0115975893508113</v>
          </cell>
        </row>
        <row r="13">
          <cell r="Q13">
            <v>2.3199999999999998</v>
          </cell>
          <cell r="T13">
            <v>2.97</v>
          </cell>
        </row>
        <row r="15">
          <cell r="Q15">
            <v>0</v>
          </cell>
          <cell r="T15">
            <v>0</v>
          </cell>
        </row>
        <row r="17">
          <cell r="Q17">
            <v>1.5504E-2</v>
          </cell>
          <cell r="T17">
            <v>1.5469999999999999E-2</v>
          </cell>
        </row>
        <row r="19">
          <cell r="R19">
            <v>22106777.803383894</v>
          </cell>
        </row>
        <row r="22">
          <cell r="U22">
            <v>22827792.392944545</v>
          </cell>
        </row>
      </sheetData>
      <sheetData sheetId="62">
        <row r="13">
          <cell r="R13">
            <v>44.95</v>
          </cell>
          <cell r="U13">
            <v>45.801348314066232</v>
          </cell>
        </row>
        <row r="16">
          <cell r="R16">
            <v>3</v>
          </cell>
          <cell r="U16">
            <v>4.671348314066238</v>
          </cell>
        </row>
        <row r="21">
          <cell r="R21">
            <v>72</v>
          </cell>
          <cell r="U21">
            <v>87.68</v>
          </cell>
        </row>
        <row r="24">
          <cell r="R24">
            <v>7.41</v>
          </cell>
          <cell r="U24">
            <v>9.35</v>
          </cell>
        </row>
        <row r="28">
          <cell r="R28">
            <v>0</v>
          </cell>
          <cell r="U28">
            <v>0</v>
          </cell>
        </row>
        <row r="29">
          <cell r="R29">
            <v>0</v>
          </cell>
          <cell r="U29">
            <v>0</v>
          </cell>
        </row>
        <row r="32">
          <cell r="R32">
            <v>4.4494100000000003</v>
          </cell>
          <cell r="U32">
            <v>4.5442</v>
          </cell>
        </row>
        <row r="35">
          <cell r="S35">
            <v>511687938.51273602</v>
          </cell>
        </row>
        <row r="38">
          <cell r="V38">
            <v>529386290.89564872</v>
          </cell>
        </row>
      </sheetData>
      <sheetData sheetId="63">
        <row r="13">
          <cell r="R13">
            <v>57.14</v>
          </cell>
          <cell r="U13">
            <v>57.382789245944387</v>
          </cell>
        </row>
        <row r="16">
          <cell r="R16">
            <v>4.51</v>
          </cell>
          <cell r="U16">
            <v>24.08</v>
          </cell>
        </row>
        <row r="21">
          <cell r="R21">
            <v>175.97</v>
          </cell>
          <cell r="U21">
            <v>87.05</v>
          </cell>
        </row>
        <row r="24">
          <cell r="R24">
            <v>284.77999999999997</v>
          </cell>
          <cell r="U24">
            <v>308.54000000000002</v>
          </cell>
        </row>
        <row r="28">
          <cell r="R28">
            <v>0</v>
          </cell>
          <cell r="U28">
            <v>0</v>
          </cell>
        </row>
        <row r="29">
          <cell r="R29">
            <v>0</v>
          </cell>
          <cell r="U29">
            <v>0</v>
          </cell>
        </row>
        <row r="33">
          <cell r="R33">
            <v>2.3345400000000001</v>
          </cell>
          <cell r="U33">
            <v>3.3763200000000002</v>
          </cell>
        </row>
        <row r="36">
          <cell r="S36">
            <v>36140809.018902466</v>
          </cell>
        </row>
        <row r="39">
          <cell r="V39">
            <v>50208553.58876361</v>
          </cell>
        </row>
      </sheetData>
      <sheetData sheetId="64">
        <row r="10">
          <cell r="S10">
            <v>209.26</v>
          </cell>
          <cell r="V10">
            <v>190.51781357041367</v>
          </cell>
        </row>
        <row r="12">
          <cell r="S12">
            <v>799.36</v>
          </cell>
          <cell r="V12">
            <v>670.99</v>
          </cell>
        </row>
        <row r="14">
          <cell r="S14">
            <v>0</v>
          </cell>
          <cell r="V14">
            <v>0</v>
          </cell>
        </row>
        <row r="16">
          <cell r="S16">
            <v>0.59494999999999998</v>
          </cell>
          <cell r="V16">
            <v>0.53627000000000002</v>
          </cell>
        </row>
        <row r="18">
          <cell r="T18">
            <v>26560157.897764999</v>
          </cell>
        </row>
        <row r="21">
          <cell r="W21">
            <v>23710467.646742877</v>
          </cell>
        </row>
      </sheetData>
      <sheetData sheetId="65">
        <row r="78">
          <cell r="G78">
            <v>56045362.379999988</v>
          </cell>
          <cell r="I78">
            <v>68590038.710000023</v>
          </cell>
        </row>
      </sheetData>
      <sheetData sheetId="66">
        <row r="14">
          <cell r="F14">
            <v>3.39</v>
          </cell>
          <cell r="J14">
            <v>2.869604201964997</v>
          </cell>
        </row>
        <row r="15">
          <cell r="F15">
            <v>4.12</v>
          </cell>
          <cell r="J15">
            <v>3.1595642084353277</v>
          </cell>
        </row>
        <row r="16">
          <cell r="F16">
            <v>3.69</v>
          </cell>
          <cell r="J16">
            <v>3.4295269730801183</v>
          </cell>
        </row>
        <row r="17">
          <cell r="F17">
            <v>6.94</v>
          </cell>
          <cell r="J17">
            <v>3.7494828422887592</v>
          </cell>
        </row>
        <row r="36">
          <cell r="G36">
            <v>3.76</v>
          </cell>
          <cell r="K36">
            <v>5.45</v>
          </cell>
        </row>
        <row r="37">
          <cell r="G37">
            <v>4.49</v>
          </cell>
          <cell r="K37">
            <v>5.94</v>
          </cell>
        </row>
        <row r="38">
          <cell r="G38">
            <v>4.0599999999999996</v>
          </cell>
          <cell r="K38">
            <v>6.41</v>
          </cell>
        </row>
        <row r="40">
          <cell r="F40">
            <v>9.24</v>
          </cell>
          <cell r="J40">
            <v>5.0792994236871722</v>
          </cell>
        </row>
        <row r="41">
          <cell r="F41">
            <v>17.079999999999998</v>
          </cell>
          <cell r="J41">
            <v>9.5586815926081439</v>
          </cell>
        </row>
        <row r="42">
          <cell r="F42">
            <v>6.96</v>
          </cell>
          <cell r="J42">
            <v>3.8594676723292292</v>
          </cell>
        </row>
        <row r="43">
          <cell r="F43">
            <v>13.44</v>
          </cell>
          <cell r="J43">
            <v>7.2589987826710374</v>
          </cell>
        </row>
        <row r="44">
          <cell r="F44">
            <v>3.39</v>
          </cell>
          <cell r="J44">
            <v>0.65476471296157013</v>
          </cell>
          <cell r="K44">
            <v>1.2433685315820755</v>
          </cell>
        </row>
        <row r="45">
          <cell r="F45">
            <v>4.12</v>
          </cell>
          <cell r="J45">
            <v>2.8419745793269229</v>
          </cell>
          <cell r="K45">
            <v>2.4811388106863896</v>
          </cell>
        </row>
        <row r="46">
          <cell r="F46">
            <v>3.69</v>
          </cell>
          <cell r="J46">
            <v>2.8993050480769225</v>
          </cell>
          <cell r="K46">
            <v>2.5302034914792837</v>
          </cell>
        </row>
        <row r="47">
          <cell r="F47">
            <v>6.94</v>
          </cell>
          <cell r="J47">
            <v>2.8935862980769227</v>
          </cell>
        </row>
        <row r="48">
          <cell r="F48">
            <v>2.2999999999999998</v>
          </cell>
          <cell r="G48">
            <v>2.42</v>
          </cell>
          <cell r="J48">
            <v>2.3496759145009558</v>
          </cell>
          <cell r="K48">
            <v>4.3</v>
          </cell>
        </row>
        <row r="50">
          <cell r="F50">
            <v>2.29</v>
          </cell>
          <cell r="G50">
            <v>2.42</v>
          </cell>
          <cell r="J50">
            <v>1.7897531433858345</v>
          </cell>
          <cell r="K50">
            <v>3.34</v>
          </cell>
        </row>
        <row r="51">
          <cell r="J51">
            <v>1.25</v>
          </cell>
          <cell r="K51">
            <v>2.4</v>
          </cell>
        </row>
        <row r="60">
          <cell r="I60">
            <v>2376618.1199999996</v>
          </cell>
          <cell r="M60">
            <v>3048968.45</v>
          </cell>
        </row>
      </sheetData>
      <sheetData sheetId="67">
        <row r="15">
          <cell r="F15" t="str">
            <v>per kWh</v>
          </cell>
          <cell r="H15">
            <v>1.0833000000000001E-2</v>
          </cell>
          <cell r="L15">
            <v>1.8285985452265795E-2</v>
          </cell>
        </row>
        <row r="16">
          <cell r="F16" t="str">
            <v>per kWh</v>
          </cell>
          <cell r="H16">
            <v>1.0734E-2</v>
          </cell>
          <cell r="L16">
            <v>1.0087934294866232E-2</v>
          </cell>
        </row>
        <row r="18">
          <cell r="F18" t="str">
            <v>per 4 CP Kva</v>
          </cell>
          <cell r="H18">
            <v>5.7392649999999996</v>
          </cell>
          <cell r="L18">
            <v>4.9283060146384621</v>
          </cell>
        </row>
        <row r="19">
          <cell r="F19" t="str">
            <v>per NCP Kva</v>
          </cell>
          <cell r="H19">
            <v>3.3644319999999999</v>
          </cell>
          <cell r="L19">
            <v>3.5413447361596559</v>
          </cell>
        </row>
        <row r="21">
          <cell r="F21" t="str">
            <v>per 4 CP Kva</v>
          </cell>
          <cell r="H21">
            <v>4.8046740000000003</v>
          </cell>
          <cell r="L21">
            <v>5.0502288486542763</v>
          </cell>
        </row>
        <row r="22">
          <cell r="F22" t="str">
            <v>per NCP Kva</v>
          </cell>
          <cell r="H22">
            <v>2.084892</v>
          </cell>
          <cell r="L22">
            <v>3.9078587614781455</v>
          </cell>
        </row>
        <row r="23">
          <cell r="F23" t="str">
            <v>per 4 CP Kva</v>
          </cell>
          <cell r="H23">
            <v>4.7359859999999996</v>
          </cell>
          <cell r="L23">
            <v>6.4944138666560285</v>
          </cell>
        </row>
        <row r="25">
          <cell r="F25" t="str">
            <v>per kWh</v>
          </cell>
          <cell r="H25">
            <v>0</v>
          </cell>
          <cell r="L25">
            <v>0</v>
          </cell>
        </row>
        <row r="26">
          <cell r="F26" t="str">
            <v>per kWh</v>
          </cell>
          <cell r="H26">
            <v>0</v>
          </cell>
          <cell r="L26">
            <v>0</v>
          </cell>
        </row>
        <row r="28">
          <cell r="J28">
            <v>531820598.78769201</v>
          </cell>
          <cell r="N28">
            <v>703564989.29478908</v>
          </cell>
        </row>
      </sheetData>
      <sheetData sheetId="68"/>
      <sheetData sheetId="69">
        <row r="12">
          <cell r="E12">
            <v>8.2639755370512145E-4</v>
          </cell>
        </row>
        <row r="13">
          <cell r="E13">
            <v>3.3443288355369831E-3</v>
          </cell>
        </row>
        <row r="14">
          <cell r="E14">
            <v>5.3754360589519667E-4</v>
          </cell>
        </row>
        <row r="15">
          <cell r="E15">
            <v>1.402874708609338E-3</v>
          </cell>
        </row>
        <row r="16">
          <cell r="E16">
            <v>3.398235302514879E-4</v>
          </cell>
        </row>
        <row r="17">
          <cell r="E17">
            <v>0</v>
          </cell>
        </row>
        <row r="18">
          <cell r="E18">
            <v>0</v>
          </cell>
        </row>
        <row r="20">
          <cell r="F20">
            <v>52327439</v>
          </cell>
        </row>
      </sheetData>
      <sheetData sheetId="70">
        <row r="13">
          <cell r="H13">
            <v>3.0309999999999999E-6</v>
          </cell>
          <cell r="Q13">
            <v>1.3458800000000001E-5</v>
          </cell>
        </row>
        <row r="16">
          <cell r="H16">
            <v>2.2794999999999999E-6</v>
          </cell>
          <cell r="Q16">
            <v>6.3631000000000001E-6</v>
          </cell>
        </row>
        <row r="17">
          <cell r="H17">
            <v>6.0630989999999995E-4</v>
          </cell>
          <cell r="Q17">
            <v>1.4596755000000001E-3</v>
          </cell>
        </row>
        <row r="19">
          <cell r="H19">
            <v>5.7565960000000005E-4</v>
          </cell>
          <cell r="Q19">
            <v>1.6216376E-3</v>
          </cell>
        </row>
        <row r="21">
          <cell r="H21">
            <v>7.6369999999999997E-4</v>
          </cell>
          <cell r="Q21">
            <v>4.1814466000000003E-3</v>
          </cell>
        </row>
        <row r="22">
          <cell r="H22">
            <v>1.9093999999999999E-6</v>
          </cell>
          <cell r="Q22">
            <v>4.9164000000000001E-6</v>
          </cell>
        </row>
        <row r="24">
          <cell r="J24">
            <v>197708</v>
          </cell>
          <cell r="S24">
            <v>773292</v>
          </cell>
        </row>
      </sheetData>
      <sheetData sheetId="71">
        <row r="15">
          <cell r="Q15">
            <v>3.9630040783328107E-3</v>
          </cell>
          <cell r="S15">
            <v>126098757.78994313</v>
          </cell>
          <cell r="U15">
            <v>0</v>
          </cell>
          <cell r="W15">
            <v>0</v>
          </cell>
        </row>
        <row r="16">
          <cell r="Q16">
            <v>3.7813620991781699E-3</v>
          </cell>
          <cell r="S16">
            <v>3303643.4362845658</v>
          </cell>
          <cell r="U16">
            <v>0</v>
          </cell>
          <cell r="W16">
            <v>0</v>
          </cell>
        </row>
        <row r="17">
          <cell r="Q17">
            <v>0.61423009075578738</v>
          </cell>
          <cell r="S17">
            <v>67225803.407499939</v>
          </cell>
          <cell r="U17">
            <v>0</v>
          </cell>
          <cell r="W17">
            <v>0</v>
          </cell>
        </row>
        <row r="18">
          <cell r="Q18">
            <v>0.38278806495933515</v>
          </cell>
          <cell r="S18">
            <v>5374584.6077731801</v>
          </cell>
          <cell r="U18">
            <v>0</v>
          </cell>
          <cell r="W18">
            <v>0</v>
          </cell>
        </row>
        <row r="19">
          <cell r="Q19">
            <v>1.4216874788210432E-2</v>
          </cell>
          <cell r="S19">
            <v>529927.96129369643</v>
          </cell>
          <cell r="U19">
            <v>0</v>
          </cell>
          <cell r="W19">
            <v>0</v>
          </cell>
        </row>
        <row r="20">
          <cell r="Q20">
            <v>7.9086776610967663E-2</v>
          </cell>
          <cell r="S20">
            <v>17613690.291969895</v>
          </cell>
          <cell r="U20">
            <v>0</v>
          </cell>
          <cell r="W20">
            <v>0</v>
          </cell>
        </row>
        <row r="22">
          <cell r="S22">
            <v>220146407.49476442</v>
          </cell>
          <cell r="W22">
            <v>0</v>
          </cell>
        </row>
      </sheetData>
      <sheetData sheetId="72">
        <row r="14">
          <cell r="E14">
            <v>0.92</v>
          </cell>
          <cell r="H14">
            <v>2.3499238049869007</v>
          </cell>
        </row>
        <row r="16">
          <cell r="E16">
            <v>0.87</v>
          </cell>
          <cell r="H16">
            <v>2.3150339967260458</v>
          </cell>
        </row>
        <row r="18">
          <cell r="E18">
            <v>1.25</v>
          </cell>
          <cell r="H18">
            <v>3.2485266005116986</v>
          </cell>
        </row>
        <row r="20">
          <cell r="F20">
            <v>0</v>
          </cell>
          <cell r="I20">
            <v>0</v>
          </cell>
        </row>
      </sheetData>
      <sheetData sheetId="73"/>
      <sheetData sheetId="74">
        <row r="17">
          <cell r="H17">
            <v>5.0153369785774666E-5</v>
          </cell>
        </row>
        <row r="20">
          <cell r="H20">
            <v>3.3195596882527965E-5</v>
          </cell>
        </row>
        <row r="21">
          <cell r="H21">
            <v>8.3112974474178324E-3</v>
          </cell>
        </row>
        <row r="23">
          <cell r="H23">
            <v>6.527837548742867E-3</v>
          </cell>
        </row>
        <row r="25">
          <cell r="H25">
            <v>8.7116819242069599E-3</v>
          </cell>
        </row>
        <row r="27">
          <cell r="H27">
            <v>3.0983953304711763E-4</v>
          </cell>
        </row>
        <row r="28">
          <cell r="H28">
            <v>5.6119396194789151E-5</v>
          </cell>
        </row>
        <row r="51">
          <cell r="F51">
            <v>3009088</v>
          </cell>
        </row>
      </sheetData>
      <sheetData sheetId="75">
        <row r="39">
          <cell r="J39">
            <v>-3000588.84</v>
          </cell>
          <cell r="Q39">
            <v>-2764163.0230060737</v>
          </cell>
        </row>
      </sheetData>
      <sheetData sheetId="76">
        <row r="17">
          <cell r="H17">
            <v>0</v>
          </cell>
        </row>
        <row r="20">
          <cell r="H20">
            <v>0</v>
          </cell>
        </row>
        <row r="21">
          <cell r="H21">
            <v>0</v>
          </cell>
        </row>
        <row r="23">
          <cell r="H23">
            <v>0</v>
          </cell>
        </row>
        <row r="25">
          <cell r="H25">
            <v>0</v>
          </cell>
        </row>
        <row r="27">
          <cell r="H27">
            <v>0</v>
          </cell>
        </row>
        <row r="28">
          <cell r="H28">
            <v>0</v>
          </cell>
        </row>
        <row r="30">
          <cell r="K30">
            <v>0</v>
          </cell>
        </row>
      </sheetData>
      <sheetData sheetId="77">
        <row r="15">
          <cell r="F15">
            <v>2.3924881099430541E-3</v>
          </cell>
        </row>
        <row r="16">
          <cell r="F16">
            <v>1.4026121662768704E-3</v>
          </cell>
        </row>
        <row r="17">
          <cell r="F17">
            <v>0.50491235583560234</v>
          </cell>
        </row>
        <row r="18">
          <cell r="F18">
            <v>0.44984506535302343</v>
          </cell>
        </row>
        <row r="19">
          <cell r="F19">
            <v>0</v>
          </cell>
        </row>
        <row r="20">
          <cell r="F20">
            <v>2.8523399089442382E-3</v>
          </cell>
        </row>
        <row r="37">
          <cell r="C37">
            <v>139567297.60023063</v>
          </cell>
        </row>
      </sheetData>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les &amp; Lamp Count"/>
      <sheetName val="SLS LAMP REPORT_dec2023"/>
      <sheetName val="Tariff Comp"/>
      <sheetName val="O&amp;M Allocations Data"/>
      <sheetName val="Overall O&amp;M Lighting Allocators"/>
      <sheetName val="SLS Rate Design"/>
      <sheetName val="SCHEDULE A"/>
      <sheetName val="SCHEDULE B"/>
      <sheetName val="SCHEDULE C"/>
      <sheetName val="SCHEDULE D"/>
      <sheetName val="SCHEDULE E"/>
      <sheetName val="New LED"/>
      <sheetName val="New LED Monthly Charge"/>
    </sheetNames>
    <sheetDataSet>
      <sheetData sheetId="0"/>
      <sheetData sheetId="1"/>
      <sheetData sheetId="2">
        <row r="10">
          <cell r="O10">
            <v>3.9399528689856629</v>
          </cell>
          <cell r="P10">
            <v>16.373928678554041</v>
          </cell>
          <cell r="R10">
            <v>11.457946769279205</v>
          </cell>
          <cell r="S10">
            <v>10.192243847528561</v>
          </cell>
          <cell r="AI10">
            <v>3.420399412957408</v>
          </cell>
          <cell r="AL10">
            <v>13.750809006661333</v>
          </cell>
        </row>
        <row r="11">
          <cell r="O11">
            <v>3.4586949609286135</v>
          </cell>
          <cell r="R11">
            <v>10.976688861222156</v>
          </cell>
          <cell r="AI11">
            <v>3.0718392021532566</v>
          </cell>
          <cell r="AL11">
            <v>13.402248795857181</v>
          </cell>
        </row>
        <row r="12">
          <cell r="O12">
            <v>3.483541326423417</v>
          </cell>
          <cell r="P12">
            <v>15.969458875500305</v>
          </cell>
          <cell r="R12">
            <v>11.001535226716959</v>
          </cell>
          <cell r="AI12">
            <v>3.0807774145826721</v>
          </cell>
          <cell r="AJ12">
            <v>18.876463330983274</v>
          </cell>
          <cell r="AL12">
            <v>13.411187008286594</v>
          </cell>
        </row>
        <row r="15">
          <cell r="O15">
            <v>3.911237219892377</v>
          </cell>
          <cell r="P15">
            <v>16.345213029460755</v>
          </cell>
          <cell r="R15">
            <v>11.42923112018592</v>
          </cell>
          <cell r="S15">
            <v>10.163528198435277</v>
          </cell>
          <cell r="AI15">
            <v>3.5131484122705929</v>
          </cell>
          <cell r="AL15">
            <v>13.843558005974517</v>
          </cell>
          <cell r="AM15">
            <v>11.561455376830127</v>
          </cell>
        </row>
        <row r="16">
          <cell r="O16">
            <v>3.7999661583271607</v>
          </cell>
          <cell r="P16">
            <v>16.233941967895543</v>
          </cell>
          <cell r="Q16">
            <v>8.9380278813135714</v>
          </cell>
          <cell r="R16">
            <v>11.317960058620704</v>
          </cell>
          <cell r="S16">
            <v>10.052257136870061</v>
          </cell>
          <cell r="AI16">
            <v>3.405388059075475</v>
          </cell>
          <cell r="AJ16">
            <v>19.201073975476074</v>
          </cell>
          <cell r="AK16">
            <v>10.725792413778628</v>
          </cell>
          <cell r="AL16">
            <v>13.735797652779398</v>
          </cell>
          <cell r="AM16">
            <v>11.453695023635008</v>
          </cell>
        </row>
        <row r="17">
          <cell r="O17">
            <v>3.692105895398055</v>
          </cell>
          <cell r="P17">
            <v>16.126081704966438</v>
          </cell>
          <cell r="Q17">
            <v>8.8301676183844648</v>
          </cell>
          <cell r="R17">
            <v>11.210099795691599</v>
          </cell>
          <cell r="S17">
            <v>9.9443968739409581</v>
          </cell>
          <cell r="AI17">
            <v>3.9938974562919496</v>
          </cell>
          <cell r="AJ17">
            <v>19.789583372692544</v>
          </cell>
          <cell r="AL17">
            <v>14.324307049995875</v>
          </cell>
          <cell r="AM17">
            <v>12.042204420851483</v>
          </cell>
        </row>
        <row r="18">
          <cell r="O18">
            <v>3.674943357142697</v>
          </cell>
          <cell r="P18">
            <v>16.079779673388849</v>
          </cell>
          <cell r="R18">
            <v>11.19293725743624</v>
          </cell>
          <cell r="S18">
            <v>9.927234335685597</v>
          </cell>
          <cell r="AI18">
            <v>3.9915126961987961</v>
          </cell>
          <cell r="AJ18">
            <v>19.763543563939482</v>
          </cell>
          <cell r="AL18">
            <v>14.321922289902721</v>
          </cell>
          <cell r="AM18">
            <v>12.039819660758329</v>
          </cell>
        </row>
        <row r="19">
          <cell r="O19">
            <v>3.6444879798464367</v>
          </cell>
          <cell r="P19">
            <v>16.078463789414815</v>
          </cell>
          <cell r="R19">
            <v>11.162481880139982</v>
          </cell>
          <cell r="AI19">
            <v>3.2991653942334578</v>
          </cell>
          <cell r="AJ19">
            <v>19.094851310634056</v>
          </cell>
          <cell r="AL19">
            <v>13.629574987937382</v>
          </cell>
        </row>
        <row r="22">
          <cell r="O22">
            <v>4.944444629830052</v>
          </cell>
          <cell r="R22">
            <v>17.251057941428119</v>
          </cell>
          <cell r="S22">
            <v>14.105208412654317</v>
          </cell>
          <cell r="AI22">
            <v>3.0893882602672864</v>
          </cell>
          <cell r="AL22">
            <v>16.509186114238496</v>
          </cell>
          <cell r="AM22">
            <v>13.434458462608497</v>
          </cell>
        </row>
        <row r="23">
          <cell r="O23">
            <v>9.1413888914723938</v>
          </cell>
          <cell r="R23">
            <v>16.503557573240407</v>
          </cell>
          <cell r="S23">
            <v>13.342626034298895</v>
          </cell>
          <cell r="AI23">
            <v>6.2253958026651457</v>
          </cell>
          <cell r="AL23">
            <v>16.555805396369067</v>
          </cell>
          <cell r="AM23">
            <v>13.469583966345386</v>
          </cell>
        </row>
        <row r="24">
          <cell r="O24">
            <v>7.2248062878124362</v>
          </cell>
          <cell r="R24">
            <v>14.670081752794065</v>
          </cell>
          <cell r="S24">
            <v>12.519938809687684</v>
          </cell>
          <cell r="AL24">
            <v>15.393629144639057</v>
          </cell>
          <cell r="AM24">
            <v>12.736271075084328</v>
          </cell>
        </row>
        <row r="25">
          <cell r="O25">
            <v>6.6323381875961482</v>
          </cell>
          <cell r="R25">
            <v>14.077613652577778</v>
          </cell>
          <cell r="S25">
            <v>11.927470709471397</v>
          </cell>
          <cell r="AI25">
            <v>4.7358025920636706</v>
          </cell>
          <cell r="AL25">
            <v>15.066212185767597</v>
          </cell>
          <cell r="AM25">
            <v>12.408854116212867</v>
          </cell>
        </row>
        <row r="28">
          <cell r="O28">
            <v>4.57</v>
          </cell>
          <cell r="R28">
            <v>6.0545537435118444</v>
          </cell>
          <cell r="S28">
            <v>22.192203428463653</v>
          </cell>
          <cell r="AI28">
            <v>4.9825692709270699</v>
          </cell>
          <cell r="AL28">
            <v>15.312978864630997</v>
          </cell>
          <cell r="AM28">
            <v>13.135218631005428</v>
          </cell>
        </row>
        <row r="29">
          <cell r="O29">
            <v>4.2</v>
          </cell>
          <cell r="P29">
            <v>16.656258837647158</v>
          </cell>
          <cell r="Q29">
            <v>19.226083800047938</v>
          </cell>
          <cell r="R29">
            <v>11.740276928372319</v>
          </cell>
          <cell r="S29">
            <v>10.727271155580457</v>
          </cell>
          <cell r="AI29">
            <v>3.5090094119654123</v>
          </cell>
          <cell r="AJ29">
            <v>19.272110466619932</v>
          </cell>
          <cell r="AK29">
            <v>10.904044745039723</v>
          </cell>
          <cell r="AL29">
            <v>13.83941900566934</v>
          </cell>
          <cell r="AM29">
            <v>11.661658772043767</v>
          </cell>
        </row>
        <row r="30">
          <cell r="O30">
            <v>3.86</v>
          </cell>
          <cell r="P30">
            <v>16.309825064094841</v>
          </cell>
          <cell r="Q30">
            <v>9.2666081264716542</v>
          </cell>
          <cell r="R30">
            <v>11.393843154820004</v>
          </cell>
          <cell r="S30">
            <v>10.380837382028144</v>
          </cell>
          <cell r="AI30">
            <v>3.4764245502193307</v>
          </cell>
          <cell r="AJ30">
            <v>19.270328930968908</v>
          </cell>
          <cell r="AK30">
            <v>10.902263209388703</v>
          </cell>
          <cell r="AL30">
            <v>13.806834143923258</v>
          </cell>
          <cell r="AM30">
            <v>11.631947354896107</v>
          </cell>
        </row>
        <row r="31">
          <cell r="O31">
            <v>3.47</v>
          </cell>
          <cell r="P31">
            <v>15.926214135479116</v>
          </cell>
          <cell r="R31">
            <v>11.01023222620428</v>
          </cell>
          <cell r="S31">
            <v>9.99722645341242</v>
          </cell>
          <cell r="AI31">
            <v>3.4746430145683105</v>
          </cell>
          <cell r="AJ31">
            <v>18.878161212176565</v>
          </cell>
          <cell r="AL31">
            <v>13.805052608272231</v>
          </cell>
          <cell r="AM31">
            <v>11.630165819245086</v>
          </cell>
        </row>
        <row r="32">
          <cell r="O32">
            <v>3.47</v>
          </cell>
          <cell r="R32">
            <v>11.01023222620428</v>
          </cell>
          <cell r="AI32">
            <v>3.4746430145683105</v>
          </cell>
          <cell r="AL32">
            <v>13.805052608272231</v>
          </cell>
        </row>
      </sheetData>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W56"/>
  <sheetViews>
    <sheetView zoomScale="81" zoomScaleNormal="81" workbookViewId="0">
      <selection activeCell="C7" sqref="C7"/>
    </sheetView>
  </sheetViews>
  <sheetFormatPr defaultColWidth="9.140625" defaultRowHeight="12.75" x14ac:dyDescent="0.2"/>
  <cols>
    <col min="1" max="1" width="0.28515625" style="16" customWidth="1"/>
    <col min="2" max="2" width="3.85546875" style="16" customWidth="1"/>
    <col min="3" max="3" width="29.5703125" style="16" customWidth="1"/>
    <col min="4" max="4" width="2.5703125" style="16" customWidth="1"/>
    <col min="5" max="5" width="21.7109375" style="16" customWidth="1"/>
    <col min="6" max="6" width="1.85546875" style="16" customWidth="1"/>
    <col min="7" max="7" width="20.85546875" style="16" bestFit="1" customWidth="1"/>
    <col min="8" max="8" width="2.28515625" style="16" customWidth="1"/>
    <col min="9" max="9" width="21" style="16" customWidth="1"/>
    <col min="10" max="10" width="1.7109375" style="16" customWidth="1"/>
    <col min="11" max="11" width="20" style="16" customWidth="1"/>
    <col min="12" max="12" width="2.140625" style="16" customWidth="1"/>
    <col min="13" max="13" width="15.7109375" style="16" hidden="1" customWidth="1"/>
    <col min="14" max="14" width="22" style="16" customWidth="1"/>
    <col min="15" max="15" width="2.28515625" style="16" customWidth="1"/>
    <col min="16" max="16" width="21" style="16" customWidth="1"/>
    <col min="17" max="17" width="1.7109375" style="16" customWidth="1"/>
    <col min="18" max="18" width="10.140625" style="16" bestFit="1" customWidth="1"/>
    <col min="19" max="19" width="2.42578125" style="16" customWidth="1"/>
    <col min="20" max="20" width="19.7109375" style="16" customWidth="1"/>
    <col min="21" max="21" width="1.7109375" style="16" customWidth="1"/>
    <col min="22" max="22" width="14.42578125" style="16" customWidth="1"/>
    <col min="23" max="23" width="2.28515625" style="16" customWidth="1"/>
    <col min="24" max="16384" width="9.140625" style="16"/>
  </cols>
  <sheetData>
    <row r="1" spans="3:23" x14ac:dyDescent="0.2">
      <c r="C1" s="382" t="s">
        <v>0</v>
      </c>
      <c r="D1" s="382"/>
      <c r="E1" s="382"/>
      <c r="F1" s="382"/>
      <c r="G1" s="382"/>
      <c r="H1" s="382"/>
      <c r="I1" s="382"/>
      <c r="J1" s="382"/>
      <c r="K1" s="382"/>
      <c r="L1" s="382"/>
      <c r="M1" s="382"/>
      <c r="N1" s="382"/>
      <c r="O1" s="382"/>
      <c r="P1" s="382"/>
      <c r="Q1" s="382"/>
      <c r="R1" s="382"/>
      <c r="S1" s="15"/>
      <c r="T1" s="15"/>
      <c r="U1" s="15"/>
      <c r="V1" s="15"/>
      <c r="W1" s="15"/>
    </row>
    <row r="2" spans="3:23" x14ac:dyDescent="0.2">
      <c r="C2" s="382" t="s">
        <v>1</v>
      </c>
      <c r="D2" s="382"/>
      <c r="E2" s="382"/>
      <c r="F2" s="382"/>
      <c r="G2" s="382"/>
      <c r="H2" s="382"/>
      <c r="I2" s="382"/>
      <c r="J2" s="382"/>
      <c r="K2" s="382"/>
      <c r="L2" s="382"/>
      <c r="M2" s="382"/>
      <c r="N2" s="382"/>
      <c r="O2" s="382"/>
      <c r="P2" s="382"/>
      <c r="Q2" s="382"/>
      <c r="R2" s="382"/>
      <c r="S2" s="15"/>
      <c r="T2" s="15"/>
      <c r="U2" s="15"/>
      <c r="V2" s="15"/>
      <c r="W2" s="15"/>
    </row>
    <row r="3" spans="3:23" x14ac:dyDescent="0.2">
      <c r="C3" s="382" t="s">
        <v>2</v>
      </c>
      <c r="D3" s="382"/>
      <c r="E3" s="382"/>
      <c r="F3" s="382"/>
      <c r="G3" s="382"/>
      <c r="H3" s="382"/>
      <c r="I3" s="382"/>
      <c r="J3" s="382"/>
      <c r="K3" s="382"/>
      <c r="L3" s="382"/>
      <c r="M3" s="382"/>
      <c r="N3" s="382"/>
      <c r="O3" s="382"/>
      <c r="P3" s="382"/>
      <c r="Q3" s="382"/>
      <c r="R3" s="382"/>
      <c r="S3" s="15"/>
      <c r="T3" s="15"/>
      <c r="U3" s="15"/>
      <c r="V3" s="15"/>
      <c r="W3" s="15"/>
    </row>
    <row r="4" spans="3:23" x14ac:dyDescent="0.2">
      <c r="C4" s="17"/>
      <c r="D4" s="17"/>
      <c r="E4" s="17"/>
      <c r="F4" s="17"/>
      <c r="G4" s="17"/>
      <c r="H4" s="17"/>
      <c r="I4" s="17"/>
      <c r="J4" s="17"/>
      <c r="K4" s="17"/>
      <c r="L4" s="17"/>
      <c r="M4" s="17"/>
      <c r="N4" s="17"/>
      <c r="O4" s="17"/>
      <c r="P4" s="17"/>
      <c r="Q4" s="17"/>
      <c r="R4" s="17"/>
      <c r="S4" s="17"/>
      <c r="T4" s="17"/>
      <c r="U4" s="17"/>
      <c r="V4" s="17"/>
      <c r="W4" s="17"/>
    </row>
    <row r="5" spans="3:23" ht="15.75" x14ac:dyDescent="0.25">
      <c r="C5" s="18"/>
      <c r="D5" s="18"/>
      <c r="E5" s="18"/>
      <c r="F5" s="18"/>
      <c r="G5" s="140"/>
      <c r="H5" s="140"/>
      <c r="I5" s="140"/>
      <c r="J5" s="140"/>
      <c r="K5" s="140"/>
      <c r="L5" s="140"/>
      <c r="M5" s="140"/>
      <c r="N5" s="140"/>
      <c r="O5" s="140"/>
      <c r="P5" s="298"/>
      <c r="Q5" s="140"/>
      <c r="R5" s="140"/>
      <c r="S5" s="140"/>
      <c r="T5" s="140"/>
      <c r="U5" s="140"/>
      <c r="V5" s="140"/>
      <c r="W5" s="17"/>
    </row>
    <row r="6" spans="3:23" x14ac:dyDescent="0.2">
      <c r="C6" s="382" t="s">
        <v>3</v>
      </c>
      <c r="D6" s="382"/>
      <c r="E6" s="382"/>
      <c r="F6" s="382"/>
      <c r="G6" s="383"/>
      <c r="H6" s="383"/>
      <c r="I6" s="383"/>
      <c r="J6" s="383"/>
      <c r="K6" s="383"/>
      <c r="L6" s="383"/>
      <c r="M6" s="383"/>
      <c r="N6" s="383"/>
      <c r="O6" s="383"/>
      <c r="P6" s="383"/>
      <c r="Q6" s="383"/>
      <c r="R6" s="383"/>
      <c r="S6" s="140"/>
      <c r="T6" s="140"/>
      <c r="U6" s="140"/>
      <c r="V6" s="140"/>
      <c r="W6" s="17"/>
    </row>
    <row r="7" spans="3:23" ht="15.75" x14ac:dyDescent="0.25">
      <c r="C7" s="18"/>
      <c r="D7" s="18"/>
      <c r="E7" s="18"/>
      <c r="F7" s="18"/>
      <c r="G7" s="140"/>
      <c r="H7" s="140"/>
      <c r="I7" s="140"/>
      <c r="J7" s="140"/>
      <c r="K7" s="298"/>
      <c r="L7" s="140"/>
      <c r="M7" s="140"/>
      <c r="N7" s="140"/>
      <c r="O7" s="140"/>
      <c r="P7" s="140"/>
      <c r="Q7" s="140"/>
      <c r="R7" s="140"/>
      <c r="S7" s="140"/>
      <c r="T7" s="140"/>
      <c r="U7" s="140"/>
      <c r="V7" s="140"/>
      <c r="W7" s="17"/>
    </row>
    <row r="8" spans="3:23" ht="15.75" x14ac:dyDescent="0.25">
      <c r="C8" s="18"/>
      <c r="D8" s="18"/>
      <c r="E8" s="15" t="s">
        <v>4</v>
      </c>
      <c r="F8" s="18"/>
      <c r="G8" s="15" t="s">
        <v>5</v>
      </c>
      <c r="H8" s="140"/>
      <c r="I8" s="15" t="s">
        <v>6</v>
      </c>
      <c r="J8" s="140"/>
      <c r="K8" s="15" t="s">
        <v>7</v>
      </c>
      <c r="L8" s="140"/>
      <c r="M8" s="15" t="s">
        <v>8</v>
      </c>
      <c r="N8" s="15" t="s">
        <v>9</v>
      </c>
      <c r="O8" s="15"/>
      <c r="P8" s="15" t="s">
        <v>10</v>
      </c>
      <c r="Q8" s="140"/>
      <c r="R8" s="140"/>
      <c r="S8" s="140"/>
      <c r="T8" s="15" t="s">
        <v>11</v>
      </c>
      <c r="U8" s="140"/>
      <c r="V8" s="15" t="s">
        <v>11</v>
      </c>
      <c r="W8" s="17"/>
    </row>
    <row r="9" spans="3:23" x14ac:dyDescent="0.2">
      <c r="C9" s="152" t="s">
        <v>12</v>
      </c>
      <c r="D9" s="1"/>
      <c r="E9" s="152" t="s">
        <v>13</v>
      </c>
      <c r="F9" s="1"/>
      <c r="G9" s="152" t="s">
        <v>14</v>
      </c>
      <c r="H9" s="15"/>
      <c r="I9" s="152" t="s">
        <v>15</v>
      </c>
      <c r="J9" s="15"/>
      <c r="K9" s="152" t="s">
        <v>15</v>
      </c>
      <c r="L9" s="15"/>
      <c r="M9" s="15" t="s">
        <v>16</v>
      </c>
      <c r="N9" s="152" t="s">
        <v>13</v>
      </c>
      <c r="O9" s="15"/>
      <c r="P9" s="152" t="s">
        <v>17</v>
      </c>
      <c r="Q9" s="15"/>
      <c r="R9" s="152" t="s">
        <v>18</v>
      </c>
      <c r="S9" s="15"/>
      <c r="T9" s="152" t="s">
        <v>17</v>
      </c>
      <c r="U9" s="1"/>
      <c r="V9" s="152" t="s">
        <v>18</v>
      </c>
      <c r="W9" s="1"/>
    </row>
    <row r="10" spans="3:23" x14ac:dyDescent="0.2">
      <c r="C10" s="1"/>
      <c r="D10" s="1"/>
      <c r="E10" s="1"/>
      <c r="F10" s="1"/>
      <c r="G10" s="1"/>
      <c r="H10" s="1"/>
      <c r="I10" s="1"/>
      <c r="J10" s="1"/>
      <c r="K10" s="19"/>
      <c r="L10" s="1"/>
      <c r="M10" s="1"/>
      <c r="N10" s="1"/>
      <c r="O10" s="1"/>
      <c r="P10" s="1"/>
      <c r="Q10" s="1"/>
      <c r="R10" s="1"/>
      <c r="S10" s="1"/>
      <c r="T10" s="1"/>
      <c r="U10" s="1"/>
      <c r="V10" s="1"/>
      <c r="W10" s="1"/>
    </row>
    <row r="11" spans="3:23" x14ac:dyDescent="0.2">
      <c r="C11" s="17" t="s">
        <v>19</v>
      </c>
      <c r="D11" s="17"/>
      <c r="E11" s="314">
        <v>29428636118</v>
      </c>
      <c r="F11" s="142"/>
      <c r="G11" s="143">
        <f>'[1]IV-J-5 Billing Determinants'!$O$20</f>
        <v>34066485144.506001</v>
      </c>
      <c r="H11" s="143"/>
      <c r="I11" s="143">
        <f>'[1]IV-J-5 Billing Determinants'!$O$22</f>
        <v>-2548990856.1223478</v>
      </c>
      <c r="J11" s="143"/>
      <c r="K11" s="143">
        <f>'[1]IV-J-5 Billing Determinants'!$O$23</f>
        <v>301488306</v>
      </c>
      <c r="L11" s="143"/>
      <c r="M11" s="143">
        <f t="shared" ref="M11:M29" si="0">+K11-I11</f>
        <v>2850479162.1223478</v>
      </c>
      <c r="N11" s="143">
        <f>G11+I11+K11</f>
        <v>31818982594.383652</v>
      </c>
      <c r="O11" s="143"/>
      <c r="P11" s="143">
        <f>+N11-G11</f>
        <v>-2247502550.1223488</v>
      </c>
      <c r="Q11" s="143"/>
      <c r="R11" s="20">
        <f>+P11/G11</f>
        <v>-6.5974007608613244E-2</v>
      </c>
      <c r="S11" s="20"/>
      <c r="T11" s="151">
        <f>N11-E11</f>
        <v>2390346476.3836517</v>
      </c>
      <c r="U11" s="1"/>
      <c r="V11" s="149">
        <f>+T11/N11</f>
        <v>7.5123284325425616E-2</v>
      </c>
      <c r="W11" s="1"/>
    </row>
    <row r="12" spans="3:23" x14ac:dyDescent="0.2">
      <c r="C12" s="17"/>
      <c r="D12" s="17"/>
      <c r="E12" s="314"/>
      <c r="F12" s="142"/>
      <c r="G12" s="143"/>
      <c r="H12" s="143"/>
      <c r="I12" s="143"/>
      <c r="J12" s="143"/>
      <c r="K12" s="143"/>
      <c r="L12" s="143"/>
      <c r="M12" s="143"/>
      <c r="N12" s="143"/>
      <c r="O12" s="143"/>
      <c r="P12" s="143"/>
      <c r="Q12" s="143"/>
      <c r="R12" s="20"/>
      <c r="S12" s="20"/>
      <c r="T12" s="151"/>
      <c r="U12" s="1"/>
      <c r="V12" s="149"/>
      <c r="W12" s="1"/>
    </row>
    <row r="13" spans="3:23" x14ac:dyDescent="0.2">
      <c r="C13" s="1" t="s">
        <v>20</v>
      </c>
      <c r="D13" s="1"/>
      <c r="E13" s="143">
        <v>917454733.94799995</v>
      </c>
      <c r="F13" s="143"/>
      <c r="G13" s="143">
        <f>'[1]IV-J-5 Billing Determinants'!$O$43+'[1]IV-J-5 Billing Determinants'!$O$66</f>
        <v>883453197.50700009</v>
      </c>
      <c r="H13" s="143"/>
      <c r="I13" s="143">
        <f>'[1]IV-J-5 Billing Determinants'!$O$45+'[1]IV-J-5 Billing Determinants'!$O$68</f>
        <v>-12513916.108141864</v>
      </c>
      <c r="J13" s="143"/>
      <c r="K13" s="143">
        <f>'[1]IV-J-5 Billing Determinants'!$O$46+'[1]IV-J-5 Billing Determinants'!$O$69</f>
        <v>2725644</v>
      </c>
      <c r="L13" s="143"/>
      <c r="M13" s="143">
        <f t="shared" si="0"/>
        <v>15239560.108141864</v>
      </c>
      <c r="N13" s="143">
        <f>G13+I13+K13</f>
        <v>873664925.39885819</v>
      </c>
      <c r="O13" s="143"/>
      <c r="P13" s="143">
        <f>+N13-G13</f>
        <v>-9788272.1081418991</v>
      </c>
      <c r="Q13" s="143"/>
      <c r="R13" s="20">
        <f>+P13/G13</f>
        <v>-1.1079559319908784E-2</v>
      </c>
      <c r="S13" s="20"/>
      <c r="T13" s="151">
        <f>N13-E13</f>
        <v>-43789808.549141765</v>
      </c>
      <c r="U13" s="1"/>
      <c r="V13" s="149">
        <f>+T13/N13</f>
        <v>-5.0121971566101507E-2</v>
      </c>
      <c r="W13" s="1"/>
    </row>
    <row r="14" spans="3:23" x14ac:dyDescent="0.2">
      <c r="C14" s="1"/>
      <c r="D14" s="1"/>
      <c r="E14" s="143"/>
      <c r="F14" s="143"/>
      <c r="G14" s="143"/>
      <c r="H14" s="143"/>
      <c r="I14" s="143"/>
      <c r="J14" s="143"/>
      <c r="K14" s="143"/>
      <c r="L14" s="143"/>
      <c r="M14" s="143"/>
      <c r="N14" s="143"/>
      <c r="O14" s="143"/>
      <c r="P14" s="143"/>
      <c r="Q14" s="143"/>
      <c r="R14" s="20"/>
      <c r="S14" s="20"/>
      <c r="T14" s="151"/>
      <c r="U14" s="1"/>
      <c r="V14" s="149"/>
      <c r="W14" s="1"/>
    </row>
    <row r="15" spans="3:23" x14ac:dyDescent="0.2">
      <c r="C15" s="1" t="s">
        <v>21</v>
      </c>
      <c r="D15" s="1"/>
      <c r="E15" s="336">
        <v>82033303</v>
      </c>
      <c r="F15" s="143"/>
      <c r="G15" s="143">
        <f>G16+G17</f>
        <v>110169139.98</v>
      </c>
      <c r="H15" s="143"/>
      <c r="I15" s="143">
        <f>I16+I17</f>
        <v>-1630959.1532620848</v>
      </c>
      <c r="J15" s="143"/>
      <c r="K15" s="143">
        <f>K16+K17</f>
        <v>909084</v>
      </c>
      <c r="L15" s="143"/>
      <c r="M15" s="143"/>
      <c r="N15" s="143">
        <f>G15+I15+K15</f>
        <v>109447264.82673793</v>
      </c>
      <c r="O15" s="143"/>
      <c r="P15" s="143">
        <f>+N15-G15</f>
        <v>-721875.15326207876</v>
      </c>
      <c r="Q15" s="143"/>
      <c r="R15" s="20">
        <f>+P15/G15</f>
        <v>-6.5524261457711955E-3</v>
      </c>
      <c r="S15" s="20"/>
      <c r="T15" s="151">
        <f>N15-E15</f>
        <v>27413961.826737925</v>
      </c>
      <c r="U15" s="1"/>
      <c r="V15" s="149">
        <f>+T15/N15</f>
        <v>0.25047644516412532</v>
      </c>
      <c r="W15" s="1"/>
    </row>
    <row r="16" spans="3:23" x14ac:dyDescent="0.2">
      <c r="C16" s="1" t="s">
        <v>22</v>
      </c>
      <c r="D16" s="1"/>
      <c r="E16" s="143"/>
      <c r="F16" s="143"/>
      <c r="G16" s="143">
        <f>'[1]IV-J-5 Billing Determinants'!$O$83</f>
        <v>72550199.980000004</v>
      </c>
      <c r="H16" s="143"/>
      <c r="I16" s="143">
        <f>'[1]IV-J-5 Billing Determinants'!$O$87</f>
        <v>-881477.76725881069</v>
      </c>
      <c r="J16" s="143"/>
      <c r="K16" s="143">
        <f>'[1]IV-J-5 Billing Determinants'!$O$90</f>
        <v>510096</v>
      </c>
      <c r="L16" s="143"/>
      <c r="M16" s="143"/>
      <c r="N16" s="143"/>
      <c r="O16" s="143"/>
      <c r="P16" s="143"/>
      <c r="Q16" s="143"/>
      <c r="R16" s="20"/>
      <c r="S16" s="20"/>
      <c r="T16" s="151"/>
      <c r="U16" s="1"/>
      <c r="V16" s="149"/>
      <c r="W16" s="1"/>
    </row>
    <row r="17" spans="3:22" x14ac:dyDescent="0.2">
      <c r="C17" s="1" t="s">
        <v>23</v>
      </c>
      <c r="D17" s="1"/>
      <c r="E17" s="143"/>
      <c r="F17" s="143"/>
      <c r="G17" s="143">
        <f>'[1]IV-J-5 Billing Determinants'!$O$112</f>
        <v>37618940</v>
      </c>
      <c r="H17" s="143"/>
      <c r="I17" s="143">
        <f>'[1]IV-J-5 Billing Determinants'!$O$116</f>
        <v>-749481.38600327412</v>
      </c>
      <c r="J17" s="143"/>
      <c r="K17" s="143">
        <f>'[1]IV-J-5 Billing Determinants'!$O$119</f>
        <v>398988</v>
      </c>
      <c r="L17" s="143"/>
      <c r="M17" s="143">
        <f t="shared" si="0"/>
        <v>1148469.386003274</v>
      </c>
      <c r="N17" s="143"/>
      <c r="O17" s="143"/>
      <c r="P17" s="143"/>
      <c r="Q17" s="143"/>
      <c r="R17" s="20"/>
      <c r="S17" s="20"/>
      <c r="T17" s="151"/>
      <c r="U17" s="1"/>
      <c r="V17" s="149"/>
    </row>
    <row r="18" spans="3:22" x14ac:dyDescent="0.2">
      <c r="C18" s="1"/>
      <c r="D18" s="1"/>
      <c r="E18" s="143"/>
      <c r="F18" s="143"/>
      <c r="G18" s="143"/>
      <c r="H18" s="143"/>
      <c r="I18" s="143"/>
      <c r="J18" s="143"/>
      <c r="K18" s="143"/>
      <c r="L18" s="143"/>
      <c r="M18" s="143"/>
      <c r="N18" s="143"/>
      <c r="O18" s="143"/>
      <c r="P18" s="143"/>
      <c r="Q18" s="143"/>
      <c r="R18" s="20"/>
      <c r="S18" s="20"/>
      <c r="T18" s="151"/>
      <c r="U18" s="1"/>
      <c r="V18" s="149"/>
    </row>
    <row r="19" spans="3:22" x14ac:dyDescent="0.2">
      <c r="C19" s="21" t="s">
        <v>24</v>
      </c>
      <c r="D19" s="21"/>
      <c r="E19" s="337">
        <v>13460974.704413384</v>
      </c>
      <c r="F19" s="144"/>
      <c r="G19" s="143">
        <f>G20+G21</f>
        <v>13986557.109999999</v>
      </c>
      <c r="H19" s="143"/>
      <c r="I19" s="143">
        <f>I20+I21</f>
        <v>-137167.67208826472</v>
      </c>
      <c r="J19" s="143"/>
      <c r="K19" s="143">
        <f>K20+K21</f>
        <v>191238</v>
      </c>
      <c r="L19" s="143"/>
      <c r="M19" s="143">
        <f t="shared" si="0"/>
        <v>328405.67208826472</v>
      </c>
      <c r="N19" s="143">
        <f>G19+I19+K19</f>
        <v>14040627.437911734</v>
      </c>
      <c r="O19" s="143"/>
      <c r="P19" s="143">
        <f>+N19-G19</f>
        <v>54070.327911734581</v>
      </c>
      <c r="Q19" s="143"/>
      <c r="R19" s="20">
        <f>+P19/G19</f>
        <v>3.8658783206251524E-3</v>
      </c>
      <c r="S19" s="20"/>
      <c r="T19" s="151">
        <f>N19-E19</f>
        <v>579652.73349834979</v>
      </c>
      <c r="U19" s="1"/>
      <c r="V19" s="149">
        <f>+T19/N19</f>
        <v>4.1283962277440904E-2</v>
      </c>
    </row>
    <row r="20" spans="3:22" x14ac:dyDescent="0.2">
      <c r="C20" s="21" t="s">
        <v>25</v>
      </c>
      <c r="D20" s="21"/>
      <c r="E20" s="144"/>
      <c r="F20" s="144"/>
      <c r="G20" s="143">
        <f>'[1]IV-J-5 Billing Determinants'!$O$141</f>
        <v>1330063.1099999999</v>
      </c>
      <c r="H20" s="143"/>
      <c r="I20" s="143">
        <f>'[1]IV-J-5 Billing Determinants'!$O$145</f>
        <v>-13904.890294741295</v>
      </c>
      <c r="J20" s="143"/>
      <c r="K20" s="143">
        <f>'[1]IV-J-5 Billing Determinants'!$O$148</f>
        <v>-26419</v>
      </c>
      <c r="L20" s="143"/>
      <c r="M20" s="143"/>
      <c r="N20" s="143"/>
      <c r="O20" s="143"/>
      <c r="P20" s="143"/>
      <c r="Q20" s="143"/>
      <c r="R20" s="20"/>
      <c r="S20" s="20"/>
      <c r="T20" s="151"/>
      <c r="U20" s="1"/>
      <c r="V20" s="149"/>
    </row>
    <row r="21" spans="3:22" x14ac:dyDescent="0.2">
      <c r="C21" s="21" t="s">
        <v>23</v>
      </c>
      <c r="D21" s="21"/>
      <c r="E21" s="144"/>
      <c r="F21" s="144"/>
      <c r="G21" s="143">
        <f>'[1]IV-J-5 Billing Determinants'!$O$170</f>
        <v>12656494</v>
      </c>
      <c r="H21" s="143"/>
      <c r="I21" s="143">
        <f>'[1]IV-J-5 Billing Determinants'!$O$174</f>
        <v>-123262.78179352343</v>
      </c>
      <c r="J21" s="143"/>
      <c r="K21" s="143">
        <f>'[1]IV-J-5 Billing Determinants'!$O$177</f>
        <v>217657</v>
      </c>
      <c r="L21" s="143"/>
      <c r="M21" s="143"/>
      <c r="N21" s="143"/>
      <c r="O21" s="143"/>
      <c r="P21" s="143"/>
      <c r="Q21" s="143"/>
      <c r="R21" s="20"/>
      <c r="S21" s="20"/>
      <c r="T21" s="151"/>
      <c r="U21" s="1"/>
      <c r="V21" s="149"/>
    </row>
    <row r="22" spans="3:22" x14ac:dyDescent="0.2">
      <c r="C22" s="21"/>
      <c r="D22" s="21"/>
      <c r="E22" s="144"/>
      <c r="F22" s="144"/>
      <c r="G22" s="143"/>
      <c r="H22" s="143"/>
      <c r="I22" s="143"/>
      <c r="J22" s="143"/>
      <c r="K22" s="143"/>
      <c r="L22" s="143"/>
      <c r="M22" s="143"/>
      <c r="N22" s="143"/>
      <c r="O22" s="143"/>
      <c r="P22" s="143"/>
      <c r="Q22" s="143"/>
      <c r="R22" s="20"/>
      <c r="S22" s="20"/>
      <c r="T22" s="151"/>
      <c r="U22" s="1"/>
      <c r="V22" s="149"/>
    </row>
    <row r="23" spans="3:22" x14ac:dyDescent="0.2">
      <c r="C23" s="1" t="s">
        <v>26</v>
      </c>
      <c r="D23" s="1"/>
      <c r="E23" s="143">
        <v>29796611.836800002</v>
      </c>
      <c r="F23" s="143"/>
      <c r="G23" s="143">
        <f>'[1]IV-J-5 Billing Determinants'!$O$198</f>
        <v>37271036.700000003</v>
      </c>
      <c r="H23" s="143"/>
      <c r="I23" s="143"/>
      <c r="J23" s="143"/>
      <c r="K23" s="143">
        <f>'[1]IV-J-5 Billing Determinants'!$O$201</f>
        <v>3538</v>
      </c>
      <c r="L23" s="143"/>
      <c r="M23" s="143">
        <f t="shared" si="0"/>
        <v>3538</v>
      </c>
      <c r="N23" s="143">
        <f>G23+I23+K23</f>
        <v>37274574.700000003</v>
      </c>
      <c r="O23" s="143"/>
      <c r="P23" s="143">
        <f>+N23-G23</f>
        <v>3538</v>
      </c>
      <c r="Q23" s="143"/>
      <c r="R23" s="20">
        <f>+P23/G23</f>
        <v>9.4926256773533743E-5</v>
      </c>
      <c r="S23" s="20"/>
      <c r="T23" s="151">
        <f>N23-E23</f>
        <v>7477962.8632000014</v>
      </c>
      <c r="U23" s="1"/>
      <c r="V23" s="149">
        <f>+T23/N23</f>
        <v>0.20061832826760598</v>
      </c>
    </row>
    <row r="24" spans="3:22" x14ac:dyDescent="0.2">
      <c r="C24" s="1"/>
      <c r="D24" s="1"/>
      <c r="E24" s="143"/>
      <c r="F24" s="143"/>
      <c r="G24" s="143"/>
      <c r="H24" s="143"/>
      <c r="I24" s="143"/>
      <c r="J24" s="143"/>
      <c r="K24" s="143"/>
      <c r="L24" s="143"/>
      <c r="M24" s="143"/>
      <c r="N24" s="143"/>
      <c r="O24" s="143"/>
      <c r="P24" s="143"/>
      <c r="Q24" s="143"/>
      <c r="R24" s="20"/>
      <c r="S24" s="20"/>
      <c r="T24" s="151"/>
      <c r="U24" s="1"/>
      <c r="V24" s="149"/>
    </row>
    <row r="25" spans="3:22" x14ac:dyDescent="0.2">
      <c r="C25" s="1" t="s">
        <v>27</v>
      </c>
      <c r="D25" s="1"/>
      <c r="E25" s="143">
        <v>204275174</v>
      </c>
      <c r="F25" s="143"/>
      <c r="G25" s="145">
        <f>'[1]IV-J-5 Billing Determinants'!$O$251</f>
        <v>178338929</v>
      </c>
      <c r="H25" s="143"/>
      <c r="I25" s="143"/>
      <c r="J25" s="143"/>
      <c r="K25" s="143">
        <f>'[1]IV-J-5 Billing Determinants'!$O$254</f>
        <v>1690833</v>
      </c>
      <c r="L25" s="143"/>
      <c r="M25" s="143">
        <f t="shared" si="0"/>
        <v>1690833</v>
      </c>
      <c r="N25" s="143">
        <f>G25+I25+K25</f>
        <v>180029762</v>
      </c>
      <c r="O25" s="143"/>
      <c r="P25" s="143">
        <f>+N25-G25</f>
        <v>1690833</v>
      </c>
      <c r="Q25" s="143"/>
      <c r="R25" s="20">
        <f>+P25/G25</f>
        <v>9.4810090510300191E-3</v>
      </c>
      <c r="S25" s="20"/>
      <c r="T25" s="151">
        <f>N25-E25</f>
        <v>-24245412</v>
      </c>
      <c r="U25" s="1"/>
      <c r="V25" s="149">
        <f>+T25/N25</f>
        <v>-0.13467446565862815</v>
      </c>
    </row>
    <row r="26" spans="3:22" x14ac:dyDescent="0.2">
      <c r="C26" s="1" t="s">
        <v>28</v>
      </c>
      <c r="D26" s="1"/>
      <c r="E26" s="143">
        <v>48990596</v>
      </c>
      <c r="F26" s="143"/>
      <c r="G26" s="143">
        <f>'[1]IV-J-5 Billing Determinants'!$O$228</f>
        <v>44374539</v>
      </c>
      <c r="H26" s="143"/>
      <c r="I26" s="143"/>
      <c r="J26" s="143"/>
      <c r="K26" s="143">
        <f>'[1]IV-J-5 Billing Determinants'!$O$231</f>
        <v>-741011</v>
      </c>
      <c r="L26" s="143"/>
      <c r="M26" s="143">
        <f t="shared" si="0"/>
        <v>-741011</v>
      </c>
      <c r="N26" s="143">
        <f>G26+I26+K26</f>
        <v>43633528</v>
      </c>
      <c r="O26" s="143"/>
      <c r="P26" s="143">
        <f>+N26-G26</f>
        <v>-741011</v>
      </c>
      <c r="Q26" s="143"/>
      <c r="R26" s="20">
        <f>+P26/G26</f>
        <v>-1.6699012918196175E-2</v>
      </c>
      <c r="S26" s="20"/>
      <c r="T26" s="151">
        <f>N26-E26</f>
        <v>-5357068</v>
      </c>
      <c r="U26" s="1"/>
      <c r="V26" s="149">
        <f>+T26/N26</f>
        <v>-0.12277411993822732</v>
      </c>
    </row>
    <row r="27" spans="3:22" x14ac:dyDescent="0.2">
      <c r="C27" s="1"/>
      <c r="D27" s="1"/>
      <c r="E27" s="143"/>
      <c r="F27" s="143"/>
      <c r="G27" s="143"/>
      <c r="H27" s="143"/>
      <c r="I27" s="143"/>
      <c r="J27" s="143"/>
      <c r="K27" s="143"/>
      <c r="L27" s="143"/>
      <c r="M27" s="143">
        <f t="shared" si="0"/>
        <v>0</v>
      </c>
      <c r="N27" s="143"/>
      <c r="O27" s="143"/>
      <c r="P27" s="143"/>
      <c r="Q27" s="143"/>
      <c r="R27" s="299"/>
      <c r="S27" s="299"/>
      <c r="T27" s="300"/>
      <c r="U27" s="1"/>
      <c r="V27" s="301"/>
    </row>
    <row r="28" spans="3:22" x14ac:dyDescent="0.2">
      <c r="C28" s="3" t="s">
        <v>29</v>
      </c>
      <c r="D28" s="3"/>
      <c r="E28" s="147">
        <f>E11+E13+E15+E19+E23+E25+E26</f>
        <v>30724647511.489212</v>
      </c>
      <c r="F28" s="146"/>
      <c r="G28" s="147">
        <f>G11+G13+G15+G19+G23+G25+G26</f>
        <v>35334078543.803001</v>
      </c>
      <c r="H28" s="143"/>
      <c r="I28" s="147">
        <f>I11+I13+I15+I19+I23+I25+I26</f>
        <v>-2563272899.05584</v>
      </c>
      <c r="J28" s="143"/>
      <c r="K28" s="147">
        <f>K11+K13+K15+K19+K23+K25+K26</f>
        <v>306267632</v>
      </c>
      <c r="L28" s="143"/>
      <c r="M28" s="302">
        <f t="shared" si="0"/>
        <v>2869540531.05584</v>
      </c>
      <c r="N28" s="147">
        <f>N11+N13+N15+N19+N23+N25+N26</f>
        <v>33077073276.747158</v>
      </c>
      <c r="O28" s="302"/>
      <c r="P28" s="147">
        <f>P11+P13+P15+P19+P23+P25+P26</f>
        <v>-2257005267.055841</v>
      </c>
      <c r="Q28" s="143"/>
      <c r="R28" s="10">
        <f>+P28/G28</f>
        <v>-6.3876160354878739E-2</v>
      </c>
      <c r="S28" s="20"/>
      <c r="T28" s="147">
        <f>T11+T13+T15+T19+T23+T25+T26</f>
        <v>2352425765.2579465</v>
      </c>
      <c r="U28" s="1"/>
      <c r="V28" s="150">
        <f>+T28/N28</f>
        <v>7.1119525768674266E-2</v>
      </c>
    </row>
    <row r="29" spans="3:22" x14ac:dyDescent="0.2">
      <c r="C29" s="3"/>
      <c r="D29" s="3"/>
      <c r="E29" s="3"/>
      <c r="F29" s="3"/>
      <c r="G29" s="5"/>
      <c r="H29" s="2"/>
      <c r="I29" s="2"/>
      <c r="J29" s="2"/>
      <c r="K29" s="5"/>
      <c r="L29" s="2"/>
      <c r="M29" s="2">
        <f t="shared" si="0"/>
        <v>0</v>
      </c>
      <c r="N29" s="2"/>
      <c r="O29" s="2"/>
      <c r="P29" s="5"/>
      <c r="Q29" s="24"/>
      <c r="R29" s="20"/>
      <c r="S29" s="20"/>
      <c r="T29" s="20"/>
      <c r="U29" s="1"/>
      <c r="V29" s="1"/>
    </row>
    <row r="30" spans="3:22" x14ac:dyDescent="0.2">
      <c r="C30" s="6"/>
      <c r="D30" s="6"/>
      <c r="E30" s="6"/>
      <c r="F30" s="6"/>
      <c r="G30" s="2"/>
      <c r="H30" s="2"/>
      <c r="I30" s="2"/>
      <c r="J30" s="2"/>
      <c r="K30" s="2"/>
      <c r="L30" s="2"/>
      <c r="M30" s="2"/>
      <c r="N30" s="2"/>
      <c r="O30" s="2"/>
      <c r="P30" s="2"/>
      <c r="Q30" s="1"/>
      <c r="R30" s="20"/>
      <c r="S30" s="20"/>
      <c r="T30" s="20"/>
      <c r="U30" s="1"/>
      <c r="V30" s="1"/>
    </row>
    <row r="31" spans="3:22" x14ac:dyDescent="0.2">
      <c r="C31" s="6"/>
      <c r="D31" s="6"/>
      <c r="E31" s="6"/>
      <c r="F31" s="6"/>
      <c r="G31" s="2"/>
      <c r="H31" s="2"/>
      <c r="I31" s="2"/>
      <c r="J31" s="2"/>
      <c r="K31" s="2"/>
      <c r="L31" s="2"/>
      <c r="M31" s="2"/>
      <c r="N31" s="2"/>
      <c r="O31" s="2"/>
      <c r="P31" s="2"/>
      <c r="Q31" s="1"/>
      <c r="R31" s="20"/>
      <c r="S31" s="20"/>
      <c r="T31" s="20"/>
      <c r="U31" s="1"/>
      <c r="V31" s="1"/>
    </row>
    <row r="32" spans="3:22" x14ac:dyDescent="0.2">
      <c r="C32" s="7"/>
      <c r="D32" s="7"/>
      <c r="E32" s="7"/>
      <c r="F32" s="7"/>
      <c r="G32" s="11"/>
      <c r="H32" s="2"/>
      <c r="I32" s="11"/>
      <c r="J32" s="2"/>
      <c r="K32" s="11"/>
      <c r="L32" s="2"/>
      <c r="M32" s="2"/>
      <c r="N32" s="2"/>
      <c r="O32" s="2"/>
      <c r="P32" s="11"/>
      <c r="Q32" s="1"/>
      <c r="R32" s="12"/>
      <c r="S32" s="12"/>
      <c r="T32" s="12"/>
      <c r="U32" s="1"/>
      <c r="V32" s="2"/>
    </row>
    <row r="33" spans="3:20" x14ac:dyDescent="0.2">
      <c r="C33" s="3"/>
      <c r="D33" s="3"/>
      <c r="E33" s="3"/>
      <c r="F33" s="3"/>
      <c r="G33" s="5"/>
      <c r="H33" s="2"/>
      <c r="I33" s="2"/>
      <c r="J33" s="2"/>
      <c r="K33" s="5"/>
      <c r="L33" s="2"/>
      <c r="M33" s="2"/>
      <c r="N33" s="2"/>
      <c r="O33" s="2"/>
      <c r="P33" s="5"/>
      <c r="Q33" s="24"/>
      <c r="R33" s="20"/>
      <c r="S33" s="20"/>
      <c r="T33" s="20"/>
    </row>
    <row r="34" spans="3:20" x14ac:dyDescent="0.2">
      <c r="C34" s="1"/>
      <c r="D34" s="1"/>
      <c r="E34" s="1"/>
      <c r="F34" s="1"/>
      <c r="G34" s="2"/>
      <c r="H34" s="2"/>
      <c r="I34" s="2"/>
      <c r="J34" s="2"/>
      <c r="K34" s="2"/>
      <c r="L34" s="2"/>
      <c r="M34" s="2"/>
      <c r="N34" s="2"/>
      <c r="O34" s="2"/>
      <c r="P34" s="2"/>
      <c r="Q34" s="24"/>
      <c r="R34" s="20"/>
      <c r="S34" s="20"/>
      <c r="T34" s="20"/>
    </row>
    <row r="35" spans="3:20" x14ac:dyDescent="0.2">
      <c r="C35" s="1"/>
      <c r="D35" s="1"/>
      <c r="E35" s="1"/>
      <c r="F35" s="1"/>
      <c r="G35" s="2"/>
      <c r="H35" s="2"/>
      <c r="I35" s="2"/>
      <c r="J35" s="2"/>
      <c r="K35" s="2"/>
      <c r="L35" s="2"/>
      <c r="M35" s="2"/>
      <c r="N35" s="2"/>
      <c r="O35" s="2"/>
      <c r="P35" s="2"/>
      <c r="Q35" s="24"/>
      <c r="R35" s="20"/>
      <c r="S35" s="20"/>
      <c r="T35" s="20"/>
    </row>
    <row r="36" spans="3:20" x14ac:dyDescent="0.2">
      <c r="C36" s="3"/>
      <c r="D36" s="3"/>
      <c r="E36" s="3"/>
      <c r="F36" s="3"/>
      <c r="G36" s="2"/>
      <c r="H36" s="2"/>
      <c r="I36" s="2"/>
      <c r="J36" s="2"/>
      <c r="K36" s="2"/>
      <c r="L36" s="2"/>
      <c r="M36" s="2"/>
      <c r="N36" s="2"/>
      <c r="O36" s="2"/>
      <c r="P36" s="2"/>
      <c r="Q36" s="24"/>
      <c r="R36" s="20"/>
      <c r="S36" s="20"/>
      <c r="T36" s="20"/>
    </row>
    <row r="37" spans="3:20" x14ac:dyDescent="0.2">
      <c r="C37" s="3"/>
      <c r="D37" s="3"/>
      <c r="E37" s="3"/>
      <c r="F37" s="3"/>
      <c r="G37" s="11"/>
      <c r="H37" s="2"/>
      <c r="I37" s="2"/>
      <c r="J37" s="2"/>
      <c r="K37" s="11"/>
      <c r="L37" s="2"/>
      <c r="M37" s="2"/>
      <c r="N37" s="2"/>
      <c r="O37" s="2"/>
      <c r="P37" s="11"/>
      <c r="Q37" s="24"/>
      <c r="R37" s="12"/>
      <c r="S37" s="12"/>
      <c r="T37" s="12"/>
    </row>
    <row r="38" spans="3:20" x14ac:dyDescent="0.2">
      <c r="C38" s="25"/>
      <c r="D38" s="25"/>
      <c r="E38" s="25"/>
      <c r="F38" s="25"/>
      <c r="G38" s="11"/>
      <c r="H38" s="2"/>
      <c r="I38" s="11"/>
      <c r="J38" s="2"/>
      <c r="K38" s="11"/>
      <c r="L38" s="2"/>
      <c r="M38" s="11"/>
      <c r="N38" s="11"/>
      <c r="O38" s="11"/>
      <c r="P38" s="11"/>
      <c r="Q38" s="24"/>
      <c r="R38" s="12"/>
      <c r="S38" s="12"/>
      <c r="T38" s="12"/>
    </row>
    <row r="39" spans="3:20" ht="12" customHeight="1" x14ac:dyDescent="0.2">
      <c r="C39" s="26"/>
      <c r="D39" s="26"/>
      <c r="E39" s="26"/>
      <c r="F39" s="26"/>
      <c r="G39" s="2"/>
      <c r="H39" s="2"/>
      <c r="I39" s="2"/>
      <c r="J39" s="2"/>
      <c r="K39" s="2"/>
      <c r="L39" s="2"/>
      <c r="M39" s="2"/>
      <c r="N39" s="2"/>
      <c r="O39" s="2"/>
      <c r="P39" s="2"/>
      <c r="Q39" s="24"/>
      <c r="R39" s="20"/>
      <c r="S39" s="20"/>
      <c r="T39" s="20"/>
    </row>
    <row r="40" spans="3:20" x14ac:dyDescent="0.2">
      <c r="C40" s="1"/>
      <c r="D40" s="1"/>
      <c r="E40" s="1"/>
      <c r="F40" s="1"/>
      <c r="G40" s="2"/>
      <c r="H40" s="2"/>
      <c r="I40" s="2"/>
      <c r="J40" s="2"/>
      <c r="K40" s="2"/>
      <c r="L40" s="2"/>
      <c r="M40" s="2"/>
      <c r="N40" s="2"/>
      <c r="O40" s="2"/>
      <c r="P40" s="2"/>
      <c r="Q40" s="24"/>
      <c r="R40" s="20"/>
      <c r="S40" s="20"/>
      <c r="T40" s="20"/>
    </row>
    <row r="41" spans="3:20" x14ac:dyDescent="0.2">
      <c r="C41" s="1"/>
      <c r="D41" s="1"/>
      <c r="E41" s="1"/>
      <c r="F41" s="1"/>
      <c r="G41" s="2"/>
      <c r="H41" s="2"/>
      <c r="I41" s="2"/>
      <c r="J41" s="2"/>
      <c r="K41" s="2"/>
      <c r="L41" s="2"/>
      <c r="M41" s="2"/>
      <c r="N41" s="2"/>
      <c r="O41" s="2"/>
      <c r="P41" s="2"/>
      <c r="Q41" s="24"/>
      <c r="R41" s="20"/>
      <c r="S41" s="20"/>
      <c r="T41" s="20"/>
    </row>
    <row r="42" spans="3:20" x14ac:dyDescent="0.2">
      <c r="C42" s="1"/>
      <c r="D42" s="1"/>
      <c r="E42" s="1"/>
      <c r="F42" s="1"/>
      <c r="G42" s="2"/>
      <c r="H42" s="2"/>
      <c r="I42" s="2"/>
      <c r="J42" s="2"/>
      <c r="K42" s="2"/>
      <c r="L42" s="2"/>
      <c r="M42" s="2"/>
      <c r="N42" s="2"/>
      <c r="O42" s="2"/>
      <c r="P42" s="2"/>
      <c r="Q42" s="24"/>
      <c r="R42" s="20"/>
      <c r="S42" s="20"/>
      <c r="T42" s="20"/>
    </row>
    <row r="43" spans="3:20" x14ac:dyDescent="0.2">
      <c r="C43" s="1"/>
      <c r="D43" s="1"/>
      <c r="E43" s="1"/>
      <c r="F43" s="1"/>
      <c r="G43" s="2"/>
      <c r="H43" s="2"/>
      <c r="I43" s="2"/>
      <c r="J43" s="2"/>
      <c r="K43" s="2"/>
      <c r="L43" s="2"/>
      <c r="M43" s="2"/>
      <c r="N43" s="2"/>
      <c r="O43" s="2"/>
      <c r="P43" s="2"/>
      <c r="Q43" s="24"/>
      <c r="R43" s="20"/>
      <c r="S43" s="20"/>
      <c r="T43" s="20"/>
    </row>
    <row r="44" spans="3:20" x14ac:dyDescent="0.2">
      <c r="C44" s="1"/>
      <c r="D44" s="1"/>
      <c r="E44" s="1"/>
      <c r="F44" s="1"/>
      <c r="G44" s="2"/>
      <c r="H44" s="2"/>
      <c r="I44" s="2"/>
      <c r="J44" s="2"/>
      <c r="K44" s="2"/>
      <c r="L44" s="2"/>
      <c r="M44" s="2"/>
      <c r="N44" s="2"/>
      <c r="O44" s="2"/>
      <c r="P44" s="2"/>
      <c r="Q44" s="24"/>
      <c r="R44" s="20"/>
      <c r="S44" s="20"/>
      <c r="T44" s="20"/>
    </row>
    <row r="45" spans="3:20" x14ac:dyDescent="0.2">
      <c r="C45" s="1"/>
      <c r="D45" s="1"/>
      <c r="E45" s="1"/>
      <c r="F45" s="1"/>
      <c r="G45" s="22"/>
      <c r="H45" s="2"/>
      <c r="I45" s="2"/>
      <c r="J45" s="2"/>
      <c r="K45" s="2"/>
      <c r="L45" s="2"/>
      <c r="M45" s="2"/>
      <c r="N45" s="2"/>
      <c r="O45" s="2"/>
      <c r="P45" s="2"/>
      <c r="Q45" s="24"/>
      <c r="R45" s="20"/>
      <c r="S45" s="20"/>
      <c r="T45" s="20"/>
    </row>
    <row r="46" spans="3:20" x14ac:dyDescent="0.2">
      <c r="C46" s="3"/>
      <c r="D46" s="3"/>
      <c r="E46" s="3"/>
      <c r="F46" s="3"/>
      <c r="G46" s="2"/>
      <c r="H46" s="2"/>
      <c r="I46" s="2"/>
      <c r="J46" s="2"/>
      <c r="K46" s="2"/>
      <c r="L46" s="2"/>
      <c r="M46" s="2"/>
      <c r="N46" s="2"/>
      <c r="O46" s="2"/>
      <c r="P46" s="2"/>
      <c r="Q46" s="24"/>
      <c r="R46" s="20"/>
      <c r="S46" s="20"/>
      <c r="T46" s="20"/>
    </row>
    <row r="47" spans="3:20" x14ac:dyDescent="0.2">
      <c r="C47" s="1"/>
      <c r="D47" s="1"/>
      <c r="E47" s="1"/>
      <c r="F47" s="1"/>
      <c r="G47" s="2"/>
      <c r="H47" s="2"/>
      <c r="I47" s="2"/>
      <c r="J47" s="2"/>
      <c r="K47" s="2"/>
      <c r="L47" s="2"/>
      <c r="M47" s="2"/>
      <c r="N47" s="2"/>
      <c r="O47" s="2"/>
      <c r="P47" s="2"/>
      <c r="Q47" s="1"/>
      <c r="R47" s="1"/>
      <c r="S47" s="1"/>
      <c r="T47" s="1"/>
    </row>
    <row r="48" spans="3:20" x14ac:dyDescent="0.2">
      <c r="C48" s="3"/>
      <c r="D48" s="3"/>
      <c r="E48" s="3"/>
      <c r="F48" s="3"/>
      <c r="G48" s="11"/>
      <c r="H48" s="2"/>
      <c r="I48" s="11"/>
      <c r="J48" s="2"/>
      <c r="K48" s="11"/>
      <c r="L48" s="2"/>
      <c r="M48" s="2"/>
      <c r="N48" s="2"/>
      <c r="O48" s="2"/>
      <c r="P48" s="11"/>
      <c r="Q48" s="1"/>
      <c r="R48" s="12"/>
      <c r="S48" s="12"/>
      <c r="T48" s="12"/>
    </row>
    <row r="49" spans="3:20" x14ac:dyDescent="0.2">
      <c r="C49" s="1"/>
      <c r="D49" s="1"/>
      <c r="E49" s="1"/>
      <c r="F49" s="1"/>
      <c r="G49" s="24"/>
      <c r="H49" s="1"/>
      <c r="I49" s="24"/>
      <c r="J49" s="1"/>
      <c r="K49" s="1"/>
      <c r="L49" s="1"/>
      <c r="M49" s="1"/>
      <c r="N49" s="1"/>
      <c r="O49" s="1"/>
      <c r="P49" s="1"/>
      <c r="Q49" s="1"/>
      <c r="R49" s="1"/>
      <c r="S49" s="1"/>
      <c r="T49" s="1"/>
    </row>
    <row r="50" spans="3:20" x14ac:dyDescent="0.2">
      <c r="C50" s="141"/>
      <c r="D50" s="141"/>
      <c r="E50" s="141"/>
      <c r="F50" s="141"/>
      <c r="G50" s="141"/>
      <c r="H50" s="141"/>
      <c r="I50" s="141"/>
      <c r="J50" s="141"/>
      <c r="K50" s="141"/>
      <c r="L50" s="6"/>
      <c r="M50" s="6"/>
      <c r="N50" s="6"/>
      <c r="O50" s="6"/>
      <c r="P50" s="6"/>
      <c r="Q50" s="6"/>
      <c r="R50" s="6"/>
      <c r="S50" s="6"/>
      <c r="T50" s="6"/>
    </row>
    <row r="51" spans="3:20" x14ac:dyDescent="0.2">
      <c r="C51" s="141"/>
      <c r="D51" s="141"/>
      <c r="E51" s="141"/>
      <c r="F51" s="141"/>
      <c r="G51" s="141"/>
      <c r="H51" s="141"/>
      <c r="I51" s="141"/>
      <c r="J51" s="141"/>
      <c r="K51" s="141"/>
      <c r="L51" s="6"/>
      <c r="M51" s="6"/>
      <c r="N51" s="6"/>
      <c r="O51" s="6"/>
      <c r="P51" s="6"/>
      <c r="Q51" s="6"/>
      <c r="R51" s="6"/>
      <c r="S51" s="6"/>
      <c r="T51" s="6"/>
    </row>
    <row r="52" spans="3:20" x14ac:dyDescent="0.2">
      <c r="C52" s="141"/>
      <c r="D52" s="141"/>
      <c r="E52" s="141"/>
      <c r="F52" s="141"/>
      <c r="G52" s="141"/>
      <c r="H52" s="141"/>
      <c r="I52" s="141"/>
      <c r="J52" s="141"/>
      <c r="K52" s="141"/>
      <c r="L52" s="6"/>
      <c r="M52" s="6"/>
      <c r="N52" s="6"/>
      <c r="O52" s="6"/>
      <c r="P52" s="6"/>
      <c r="Q52" s="6"/>
      <c r="R52" s="6"/>
      <c r="S52" s="6"/>
      <c r="T52" s="6"/>
    </row>
    <row r="53" spans="3:20" ht="12.4" customHeight="1" x14ac:dyDescent="0.2">
      <c r="C53" s="141"/>
      <c r="D53" s="141"/>
      <c r="E53" s="141"/>
      <c r="F53" s="141"/>
      <c r="G53" s="141"/>
      <c r="H53" s="141"/>
      <c r="I53" s="141"/>
      <c r="J53" s="141"/>
      <c r="K53" s="141"/>
      <c r="L53" s="6"/>
      <c r="M53" s="6"/>
      <c r="N53" s="6"/>
      <c r="O53" s="6"/>
      <c r="P53" s="6"/>
      <c r="Q53" s="6"/>
      <c r="R53" s="6"/>
      <c r="S53" s="6"/>
      <c r="T53" s="6"/>
    </row>
    <row r="54" spans="3:20" x14ac:dyDescent="0.2">
      <c r="C54" s="141"/>
      <c r="D54" s="141"/>
      <c r="E54" s="141"/>
      <c r="F54" s="141"/>
      <c r="G54" s="141"/>
      <c r="H54" s="141"/>
      <c r="I54" s="141"/>
      <c r="J54" s="141"/>
      <c r="K54" s="141"/>
      <c r="L54" s="6"/>
      <c r="M54" s="6"/>
      <c r="N54" s="6"/>
      <c r="O54" s="6"/>
      <c r="P54" s="6"/>
      <c r="Q54" s="6"/>
      <c r="R54" s="6"/>
      <c r="S54" s="6"/>
      <c r="T54" s="6"/>
    </row>
    <row r="55" spans="3:20" x14ac:dyDescent="0.2">
      <c r="C55" s="141"/>
      <c r="D55" s="141"/>
      <c r="E55" s="141"/>
      <c r="F55" s="141"/>
      <c r="G55" s="141"/>
      <c r="H55" s="141"/>
      <c r="I55" s="141"/>
      <c r="J55" s="141"/>
      <c r="K55" s="141"/>
      <c r="L55" s="6"/>
      <c r="M55" s="6"/>
      <c r="N55" s="6"/>
      <c r="O55" s="6"/>
      <c r="P55" s="6"/>
      <c r="Q55" s="6"/>
      <c r="R55" s="6"/>
      <c r="S55" s="6"/>
      <c r="T55" s="6"/>
    </row>
    <row r="56" spans="3:20" x14ac:dyDescent="0.2">
      <c r="C56" s="1"/>
      <c r="D56" s="1"/>
      <c r="E56" s="1"/>
      <c r="F56" s="1"/>
      <c r="G56" s="1"/>
      <c r="H56" s="1"/>
      <c r="I56" s="1"/>
      <c r="J56" s="1"/>
      <c r="K56" s="1"/>
      <c r="L56" s="1"/>
      <c r="M56" s="1"/>
      <c r="N56" s="1"/>
      <c r="O56" s="1"/>
      <c r="P56" s="1"/>
      <c r="Q56" s="1"/>
      <c r="R56" s="1"/>
      <c r="S56" s="1"/>
      <c r="T56" s="1"/>
    </row>
  </sheetData>
  <mergeCells count="4">
    <mergeCell ref="C1:R1"/>
    <mergeCell ref="C2:R2"/>
    <mergeCell ref="C3:R3"/>
    <mergeCell ref="C6:R6"/>
  </mergeCells>
  <pageMargins left="1" right="1" top="1" bottom="1" header="0.5" footer="0.5"/>
  <pageSetup scale="46" orientation="landscape" r:id="rId1"/>
  <headerFooter>
    <oddHeader>&amp;RExhibit JRD - 02
Summary of Adjustments to  Test Year Billing Determinants
Page 1 of 1</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C1:P44"/>
  <sheetViews>
    <sheetView zoomScaleNormal="100" workbookViewId="0">
      <selection activeCell="C7" sqref="C7:M7"/>
    </sheetView>
  </sheetViews>
  <sheetFormatPr defaultColWidth="9.140625" defaultRowHeight="12.75" x14ac:dyDescent="0.2"/>
  <cols>
    <col min="1" max="1" width="0.28515625" style="16" customWidth="1"/>
    <col min="2" max="2" width="3.85546875" style="16" customWidth="1"/>
    <col min="3" max="3" width="32.28515625" style="16" bestFit="1" customWidth="1"/>
    <col min="4" max="4" width="20.85546875" style="16" bestFit="1" customWidth="1"/>
    <col min="5" max="5" width="2.28515625" style="16" customWidth="1"/>
    <col min="6" max="6" width="22.7109375" style="16" bestFit="1" customWidth="1"/>
    <col min="7" max="7" width="1.7109375" style="16" customWidth="1"/>
    <col min="8" max="8" width="22.7109375" style="16" bestFit="1" customWidth="1"/>
    <col min="9" max="9" width="2.140625" style="16" customWidth="1"/>
    <col min="10" max="10" width="15.7109375" style="16" hidden="1" customWidth="1"/>
    <col min="11" max="11" width="22" style="16" bestFit="1" customWidth="1"/>
    <col min="12" max="12" width="1.7109375" style="16" customWidth="1"/>
    <col min="13" max="13" width="10.140625" style="16" bestFit="1" customWidth="1"/>
    <col min="14" max="14" width="9.140625" style="16"/>
    <col min="15" max="15" width="18.7109375" style="16" customWidth="1"/>
    <col min="16" max="16384" width="9.140625" style="16"/>
  </cols>
  <sheetData>
    <row r="1" spans="3:16" x14ac:dyDescent="0.2">
      <c r="C1" s="382" t="s">
        <v>0</v>
      </c>
      <c r="D1" s="382"/>
      <c r="E1" s="382"/>
      <c r="F1" s="382"/>
      <c r="G1" s="382"/>
      <c r="H1" s="382"/>
      <c r="I1" s="382"/>
      <c r="J1" s="382"/>
      <c r="K1" s="382"/>
      <c r="L1" s="382"/>
      <c r="M1" s="382"/>
      <c r="N1" s="15"/>
      <c r="O1" s="15"/>
      <c r="P1" s="15"/>
    </row>
    <row r="2" spans="3:16" x14ac:dyDescent="0.2">
      <c r="C2" s="382" t="s">
        <v>30</v>
      </c>
      <c r="D2" s="382"/>
      <c r="E2" s="382"/>
      <c r="F2" s="382"/>
      <c r="G2" s="382"/>
      <c r="H2" s="382"/>
      <c r="I2" s="382"/>
      <c r="J2" s="382"/>
      <c r="K2" s="382"/>
      <c r="L2" s="382"/>
      <c r="M2" s="382"/>
      <c r="N2" s="15"/>
      <c r="O2" s="15"/>
      <c r="P2" s="15"/>
    </row>
    <row r="3" spans="3:16" x14ac:dyDescent="0.2">
      <c r="C3" s="382" t="s">
        <v>2</v>
      </c>
      <c r="D3" s="382"/>
      <c r="E3" s="382"/>
      <c r="F3" s="382"/>
      <c r="G3" s="382"/>
      <c r="H3" s="382"/>
      <c r="I3" s="382"/>
      <c r="J3" s="382"/>
      <c r="K3" s="382"/>
      <c r="L3" s="382"/>
      <c r="M3" s="382"/>
      <c r="N3" s="15"/>
      <c r="O3" s="15"/>
      <c r="P3" s="15"/>
    </row>
    <row r="4" spans="3:16" x14ac:dyDescent="0.2">
      <c r="C4" s="17"/>
      <c r="D4" s="17"/>
      <c r="E4" s="17"/>
      <c r="F4" s="17"/>
      <c r="G4" s="17"/>
      <c r="H4" s="17"/>
      <c r="I4" s="17"/>
      <c r="J4" s="17"/>
      <c r="K4" s="17"/>
      <c r="L4" s="17"/>
      <c r="M4" s="17"/>
      <c r="N4" s="17"/>
      <c r="O4" s="17"/>
      <c r="P4" s="17"/>
    </row>
    <row r="5" spans="3:16" x14ac:dyDescent="0.2">
      <c r="C5" s="382" t="s">
        <v>31</v>
      </c>
      <c r="D5" s="383"/>
      <c r="E5" s="383"/>
      <c r="F5" s="383"/>
      <c r="G5" s="383"/>
      <c r="H5" s="383"/>
      <c r="I5" s="383"/>
      <c r="J5" s="383"/>
      <c r="K5" s="383"/>
      <c r="L5" s="383"/>
      <c r="M5" s="383"/>
      <c r="N5" s="140"/>
      <c r="O5" s="140"/>
      <c r="P5" s="17"/>
    </row>
    <row r="6" spans="3:16" ht="15.75" x14ac:dyDescent="0.25">
      <c r="C6" s="18"/>
      <c r="D6" s="140"/>
      <c r="E6" s="140"/>
      <c r="F6" s="140"/>
      <c r="G6" s="140"/>
      <c r="H6" s="140"/>
      <c r="I6" s="140"/>
      <c r="J6" s="140"/>
      <c r="K6" s="298"/>
      <c r="L6" s="140"/>
      <c r="M6" s="140"/>
      <c r="N6" s="140"/>
      <c r="O6" s="140"/>
      <c r="P6" s="17"/>
    </row>
    <row r="7" spans="3:16" x14ac:dyDescent="0.2">
      <c r="C7" s="382" t="s">
        <v>3</v>
      </c>
      <c r="D7" s="383"/>
      <c r="E7" s="383"/>
      <c r="F7" s="383"/>
      <c r="G7" s="383"/>
      <c r="H7" s="383"/>
      <c r="I7" s="383"/>
      <c r="J7" s="383"/>
      <c r="K7" s="383"/>
      <c r="L7" s="383"/>
      <c r="M7" s="383"/>
      <c r="N7" s="140"/>
      <c r="O7" s="140"/>
      <c r="P7" s="17"/>
    </row>
    <row r="8" spans="3:16" ht="15.75" x14ac:dyDescent="0.25">
      <c r="C8" s="18"/>
      <c r="D8" s="140"/>
      <c r="E8" s="140"/>
      <c r="F8" s="140"/>
      <c r="G8" s="140"/>
      <c r="H8" s="298"/>
      <c r="I8" s="140"/>
      <c r="J8" s="140"/>
      <c r="K8" s="140"/>
      <c r="L8" s="140"/>
      <c r="M8" s="140"/>
      <c r="N8" s="140"/>
      <c r="O8" s="140"/>
      <c r="P8" s="17"/>
    </row>
    <row r="9" spans="3:16" ht="15.75" x14ac:dyDescent="0.25">
      <c r="C9" s="18"/>
      <c r="D9" s="15" t="s">
        <v>32</v>
      </c>
      <c r="E9" s="140"/>
      <c r="F9" s="15" t="s">
        <v>33</v>
      </c>
      <c r="G9" s="140"/>
      <c r="H9" s="15" t="s">
        <v>34</v>
      </c>
      <c r="I9" s="140"/>
      <c r="J9" s="15" t="s">
        <v>8</v>
      </c>
      <c r="K9" s="15" t="s">
        <v>10</v>
      </c>
      <c r="L9" s="140"/>
      <c r="M9" s="140"/>
      <c r="N9" s="140"/>
      <c r="O9" s="140"/>
      <c r="P9" s="17"/>
    </row>
    <row r="10" spans="3:16" x14ac:dyDescent="0.2">
      <c r="C10" s="1"/>
      <c r="D10" s="15" t="s">
        <v>35</v>
      </c>
      <c r="E10" s="15"/>
      <c r="F10" s="15" t="s">
        <v>36</v>
      </c>
      <c r="G10" s="15"/>
      <c r="H10" s="15" t="s">
        <v>36</v>
      </c>
      <c r="I10" s="15"/>
      <c r="J10" s="15" t="s">
        <v>16</v>
      </c>
      <c r="K10" s="15" t="s">
        <v>17</v>
      </c>
      <c r="L10" s="15"/>
      <c r="M10" s="15" t="s">
        <v>18</v>
      </c>
      <c r="N10" s="1"/>
      <c r="O10" s="1"/>
      <c r="P10" s="1"/>
    </row>
    <row r="11" spans="3:16" x14ac:dyDescent="0.2">
      <c r="C11" s="1"/>
      <c r="D11" s="1"/>
      <c r="E11" s="1"/>
      <c r="F11" s="1"/>
      <c r="G11" s="1"/>
      <c r="H11" s="19"/>
      <c r="I11" s="1"/>
      <c r="J11" s="1"/>
      <c r="K11" s="1"/>
      <c r="L11" s="1"/>
      <c r="M11" s="1"/>
      <c r="N11" s="1"/>
      <c r="O11" s="1"/>
      <c r="P11" s="1"/>
    </row>
    <row r="12" spans="3:16" x14ac:dyDescent="0.2">
      <c r="C12" s="17" t="s">
        <v>37</v>
      </c>
      <c r="D12" s="2">
        <f>+'[1]IV-J-7 Residential'!R20+'[1]IV-J-7 DCRF'!$S$15</f>
        <v>901815248.33225262</v>
      </c>
      <c r="E12" s="2"/>
      <c r="F12" s="2">
        <f>'[1]IV-J-1-Revenue Summary'!E24</f>
        <v>970271578.01879549</v>
      </c>
      <c r="G12" s="2"/>
      <c r="H12" s="2">
        <f>+'[1]IV-J-7 Residential'!U23+'[1]IV-J-7 DCRF'!$W$15</f>
        <v>970271578.01879549</v>
      </c>
      <c r="I12" s="2"/>
      <c r="J12" s="2">
        <f t="shared" ref="J12:J21" si="0">+H12-F12</f>
        <v>0</v>
      </c>
      <c r="K12" s="2">
        <f t="shared" ref="K12:K18" si="1">+H12-D12</f>
        <v>68456329.686542869</v>
      </c>
      <c r="L12" s="24"/>
      <c r="M12" s="20">
        <f t="shared" ref="M12:M18" si="2">+K12/D12</f>
        <v>7.5909483470301381E-2</v>
      </c>
      <c r="N12" s="1"/>
      <c r="O12" s="22"/>
      <c r="P12" s="1"/>
    </row>
    <row r="13" spans="3:16" x14ac:dyDescent="0.2">
      <c r="C13" s="1" t="s">
        <v>38</v>
      </c>
      <c r="D13" s="2">
        <f>+'[1]IV-J-7 Secondary- Small'!R19+'[1]IV-J-7 DCRF'!$S$16</f>
        <v>25410421.239668459</v>
      </c>
      <c r="E13" s="2"/>
      <c r="F13" s="2">
        <f>'[1]IV-J-1-Revenue Summary'!F24</f>
        <v>22827792.392944545</v>
      </c>
      <c r="G13" s="2"/>
      <c r="H13" s="2">
        <f>+'[1]IV-J-7 Secondary- Small'!U22+'[1]IV-J-7 DCRF'!$W$16</f>
        <v>22827792.392944545</v>
      </c>
      <c r="I13" s="2"/>
      <c r="J13" s="2">
        <f t="shared" si="0"/>
        <v>0</v>
      </c>
      <c r="K13" s="2">
        <f t="shared" si="1"/>
        <v>-2582628.8467239141</v>
      </c>
      <c r="L13" s="24"/>
      <c r="M13" s="20">
        <f t="shared" si="2"/>
        <v>-0.1016366010765751</v>
      </c>
      <c r="N13" s="1"/>
      <c r="O13" s="22"/>
      <c r="P13" s="1"/>
    </row>
    <row r="14" spans="3:16" x14ac:dyDescent="0.2">
      <c r="C14" s="1" t="s">
        <v>21</v>
      </c>
      <c r="D14" s="338">
        <f>+'[1]IV-J-7 Secondary-Large'!S35+'[1]IV-J-7 DCRF'!$S$17</f>
        <v>578913741.92023599</v>
      </c>
      <c r="E14" s="2"/>
      <c r="F14" s="2">
        <f>'[1]IV-J-1-Revenue Summary'!G24</f>
        <v>529386290.89564872</v>
      </c>
      <c r="G14" s="2"/>
      <c r="H14" s="2">
        <f>+'[1]IV-J-7 Secondary-Large'!V38+'[1]IV-J-7 DCRF'!$W$17</f>
        <v>529386290.89564872</v>
      </c>
      <c r="I14" s="2"/>
      <c r="J14" s="2">
        <f t="shared" si="0"/>
        <v>0</v>
      </c>
      <c r="K14" s="2">
        <f t="shared" si="1"/>
        <v>-49527451.024587274</v>
      </c>
      <c r="L14" s="24"/>
      <c r="M14" s="20">
        <f t="shared" si="2"/>
        <v>-8.5552384471487081E-2</v>
      </c>
      <c r="N14" s="1"/>
      <c r="O14" s="22"/>
      <c r="P14" s="1"/>
    </row>
    <row r="15" spans="3:16" x14ac:dyDescent="0.2">
      <c r="C15" s="21" t="s">
        <v>39</v>
      </c>
      <c r="D15" s="338">
        <f>+'[1]IV-J-7 Primary'!S36+'[1]IV-J-7 DCRF'!$S$18</f>
        <v>41515393.626675643</v>
      </c>
      <c r="E15" s="2"/>
      <c r="F15" s="2">
        <f>'[1]IV-J-1-Revenue Summary'!H24</f>
        <v>50208553.58876361</v>
      </c>
      <c r="G15" s="2"/>
      <c r="H15" s="2">
        <f>+'[1]IV-J-7 Primary'!V39+'[1]IV-J-7 DCRF'!$W$18</f>
        <v>50208553.58876361</v>
      </c>
      <c r="I15" s="2"/>
      <c r="J15" s="2">
        <f t="shared" si="0"/>
        <v>0</v>
      </c>
      <c r="K15" s="2">
        <f t="shared" si="1"/>
        <v>8693159.9620879665</v>
      </c>
      <c r="L15" s="24"/>
      <c r="M15" s="20">
        <f t="shared" si="2"/>
        <v>0.20939606258489601</v>
      </c>
      <c r="N15" s="1"/>
      <c r="O15" s="22"/>
      <c r="P15" s="1"/>
    </row>
    <row r="16" spans="3:16" x14ac:dyDescent="0.2">
      <c r="C16" s="1" t="s">
        <v>40</v>
      </c>
      <c r="D16" s="338">
        <f>+'[1]IV-J-7 Transmission'!T18+'[1]IV-J-7 DCRF'!$S$19</f>
        <v>27090085.859058697</v>
      </c>
      <c r="E16" s="2"/>
      <c r="F16" s="2">
        <f>'[1]IV-J-1-Revenue Summary'!I24</f>
        <v>23710467.646742877</v>
      </c>
      <c r="G16" s="2"/>
      <c r="H16" s="2">
        <f>+'[1]IV-J-7 Transmission'!W21+'[1]IV-J-7 DCRF'!$W$19</f>
        <v>23710467.646742877</v>
      </c>
      <c r="I16" s="2"/>
      <c r="J16" s="2">
        <f t="shared" si="0"/>
        <v>0</v>
      </c>
      <c r="K16" s="2">
        <f t="shared" si="1"/>
        <v>-3379618.2123158202</v>
      </c>
      <c r="L16" s="24"/>
      <c r="M16" s="20">
        <f t="shared" si="2"/>
        <v>-0.12475479885515772</v>
      </c>
      <c r="N16" s="1"/>
      <c r="O16" s="22"/>
      <c r="P16" s="1"/>
    </row>
    <row r="17" spans="3:15" x14ac:dyDescent="0.2">
      <c r="C17" s="1" t="s">
        <v>41</v>
      </c>
      <c r="D17" s="22">
        <f>+'[1]IV-J-7 SLS'!G78+('[1]IV-J-7 DCRF'!$S$20*80.4914%)</f>
        <v>70222868.287670642</v>
      </c>
      <c r="E17" s="2"/>
      <c r="F17" s="2">
        <f>+'[1]IV-J-1-Revenue Summary'!J24</f>
        <v>68590038.714674875</v>
      </c>
      <c r="G17" s="2"/>
      <c r="H17" s="2">
        <f>+'[1]IV-J-7 SLS'!I78+('[1]IV-J-7 DCRF'!$W$20*80.4914%)</f>
        <v>68590038.710000023</v>
      </c>
      <c r="I17" s="2"/>
      <c r="J17" s="2">
        <f t="shared" si="0"/>
        <v>-4.6748518943786621E-3</v>
      </c>
      <c r="K17" s="2">
        <f t="shared" si="1"/>
        <v>-1632829.5776706189</v>
      </c>
      <c r="L17" s="24"/>
      <c r="M17" s="20">
        <f t="shared" si="2"/>
        <v>-2.3252106008852708E-2</v>
      </c>
      <c r="N17" s="1"/>
      <c r="O17" s="22"/>
    </row>
    <row r="18" spans="3:15" x14ac:dyDescent="0.2">
      <c r="C18" s="1" t="s">
        <v>42</v>
      </c>
      <c r="D18" s="338">
        <f>+'[1]IV-J-7 MLS'!I60+('[1]IV-J-7 DCRF'!$S$20*19.5086%)</f>
        <v>5812802.5042992383</v>
      </c>
      <c r="E18" s="2"/>
      <c r="F18" s="2">
        <f>+'[1]IV-J-1-Revenue Summary'!K24</f>
        <v>3048968.4355235593</v>
      </c>
      <c r="G18" s="2"/>
      <c r="H18" s="2">
        <f>+'[1]IV-J-7 MLS'!M60+('[1]IV-J-7 DCRF'!$W$20*19.5086%)</f>
        <v>3048968.45</v>
      </c>
      <c r="I18" s="2"/>
      <c r="J18" s="2">
        <f t="shared" si="0"/>
        <v>1.4476440846920013E-2</v>
      </c>
      <c r="K18" s="2">
        <f t="shared" si="1"/>
        <v>-2763834.0542992381</v>
      </c>
      <c r="L18" s="24"/>
      <c r="M18" s="20">
        <f t="shared" si="2"/>
        <v>-0.47547358649378918</v>
      </c>
      <c r="N18" s="1"/>
      <c r="O18" s="22"/>
    </row>
    <row r="19" spans="3:15" x14ac:dyDescent="0.2">
      <c r="C19" s="1"/>
      <c r="D19" s="1"/>
      <c r="E19" s="1"/>
      <c r="F19" s="1"/>
      <c r="G19" s="1"/>
      <c r="H19" s="1"/>
      <c r="I19" s="1"/>
      <c r="J19" s="2">
        <f t="shared" si="0"/>
        <v>0</v>
      </c>
      <c r="K19" s="1"/>
      <c r="L19" s="1"/>
      <c r="M19" s="1"/>
      <c r="N19" s="1"/>
      <c r="O19" s="1"/>
    </row>
    <row r="20" spans="3:15" ht="24" x14ac:dyDescent="0.2">
      <c r="C20" s="7" t="s">
        <v>311</v>
      </c>
      <c r="D20" s="202">
        <f>SUM(D12:D18)</f>
        <v>1650780561.769861</v>
      </c>
      <c r="E20" s="2"/>
      <c r="F20" s="202">
        <f>SUM(F12:F18)</f>
        <v>1668043689.6930938</v>
      </c>
      <c r="G20" s="2"/>
      <c r="H20" s="202">
        <f>SUM(H12:H18)</f>
        <v>1668043689.7028954</v>
      </c>
      <c r="I20" s="2"/>
      <c r="J20" s="303">
        <f>+H20-F20</f>
        <v>9.8016262054443359E-3</v>
      </c>
      <c r="K20" s="202">
        <f>SUM(K12:K18)</f>
        <v>17263127.933033969</v>
      </c>
      <c r="L20" s="24"/>
      <c r="M20" s="8">
        <f>+K20/D20</f>
        <v>1.045755464586132E-2</v>
      </c>
      <c r="N20" s="26"/>
      <c r="O20" s="2"/>
    </row>
    <row r="21" spans="3:15" x14ac:dyDescent="0.2">
      <c r="C21" s="3"/>
      <c r="D21" s="5"/>
      <c r="E21" s="2"/>
      <c r="F21" s="2"/>
      <c r="G21" s="2"/>
      <c r="H21" s="5"/>
      <c r="I21" s="2"/>
      <c r="J21" s="2">
        <f t="shared" si="0"/>
        <v>0</v>
      </c>
      <c r="K21" s="5"/>
      <c r="L21" s="24"/>
      <c r="M21" s="20"/>
      <c r="N21" s="1"/>
      <c r="O21" s="304"/>
    </row>
    <row r="22" spans="3:15" x14ac:dyDescent="0.2">
      <c r="C22" s="1" t="s">
        <v>43</v>
      </c>
      <c r="D22" s="2">
        <f>+'[1]IV-J-7 EECRF'!F20</f>
        <v>52327439</v>
      </c>
      <c r="E22" s="2"/>
      <c r="F22" s="2">
        <f>D22</f>
        <v>52327439</v>
      </c>
      <c r="G22" s="2"/>
      <c r="H22" s="2">
        <f>+F22</f>
        <v>52327439</v>
      </c>
      <c r="I22" s="2"/>
      <c r="J22" s="2"/>
      <c r="K22" s="2">
        <f>+H22-D22</f>
        <v>0</v>
      </c>
      <c r="L22" s="24"/>
      <c r="M22" s="20">
        <f>+K22/D22</f>
        <v>0</v>
      </c>
      <c r="N22" s="1"/>
      <c r="O22" s="1"/>
    </row>
    <row r="23" spans="3:15" x14ac:dyDescent="0.2">
      <c r="C23" s="1" t="s">
        <v>44</v>
      </c>
      <c r="D23" s="2">
        <f>'[1]IV-J-7 Franchise'!$J$39</f>
        <v>-3000588.84</v>
      </c>
      <c r="E23" s="2"/>
      <c r="F23" s="2">
        <f>'[1]IV-J-7 Franchise'!$Q$39</f>
        <v>-2764163.0230060737</v>
      </c>
      <c r="G23" s="2"/>
      <c r="H23" s="2">
        <f>F23</f>
        <v>-2764163.0230060737</v>
      </c>
      <c r="I23" s="2"/>
      <c r="J23" s="2"/>
      <c r="K23" s="2">
        <f>+H23-D23</f>
        <v>236425.81699392619</v>
      </c>
      <c r="L23" s="24"/>
      <c r="M23" s="20">
        <f>-(+K23/D23)</f>
        <v>7.8793140147094001E-2</v>
      </c>
      <c r="N23" s="1"/>
      <c r="O23" s="1"/>
    </row>
    <row r="24" spans="3:15" x14ac:dyDescent="0.2">
      <c r="C24" s="1" t="s">
        <v>45</v>
      </c>
      <c r="D24" s="22">
        <f>'[1]IV-J-7 CMC'!$F$20</f>
        <v>0</v>
      </c>
      <c r="E24" s="2"/>
      <c r="F24" s="2">
        <f>'[1]IV-J-7 CMC'!$I$20</f>
        <v>0</v>
      </c>
      <c r="G24" s="2"/>
      <c r="H24" s="2">
        <f>'[1]IV-J-7 CMC'!$I$20</f>
        <v>0</v>
      </c>
      <c r="I24" s="2"/>
      <c r="J24" s="2">
        <f t="shared" ref="J24" si="3">+H24-F24</f>
        <v>0</v>
      </c>
      <c r="K24" s="2">
        <f t="shared" ref="K24" si="4">+H24-D24</f>
        <v>0</v>
      </c>
      <c r="L24" s="24"/>
      <c r="M24" s="20">
        <v>0</v>
      </c>
      <c r="N24" s="1"/>
      <c r="O24" s="1"/>
    </row>
    <row r="25" spans="3:15" x14ac:dyDescent="0.2">
      <c r="C25" s="339" t="s">
        <v>92</v>
      </c>
      <c r="D25" s="338">
        <f>'[1]IV-J-7 TCRF'!$J$28</f>
        <v>531820598.78769201</v>
      </c>
      <c r="E25" s="338"/>
      <c r="F25" s="338">
        <f>'[1]IV-J-7 TCRF'!$N$28</f>
        <v>703564989.29478908</v>
      </c>
      <c r="G25" s="338"/>
      <c r="H25" s="338">
        <f>+F25</f>
        <v>703564989.29478908</v>
      </c>
      <c r="I25" s="338"/>
      <c r="J25" s="338"/>
      <c r="K25" s="338">
        <f t="shared" ref="K25:K29" si="5">+H25-D25</f>
        <v>171744390.50709707</v>
      </c>
      <c r="L25" s="340"/>
      <c r="M25" s="20">
        <f t="shared" ref="M25:M31" si="6">+K25/D25</f>
        <v>0.32293670252449003</v>
      </c>
      <c r="N25" s="1"/>
      <c r="O25" s="1"/>
    </row>
    <row r="26" spans="3:15" x14ac:dyDescent="0.2">
      <c r="C26" s="339" t="s">
        <v>309</v>
      </c>
      <c r="D26" s="338">
        <f>'[1]IV-J-7 TEEEF '!$C$37</f>
        <v>139567297.60023063</v>
      </c>
      <c r="E26" s="338"/>
      <c r="F26" s="338">
        <f t="shared" ref="F26:F28" si="7">+D26</f>
        <v>139567297.60023063</v>
      </c>
      <c r="G26" s="338"/>
      <c r="H26" s="338">
        <f t="shared" ref="H26:H28" si="8">+D26</f>
        <v>139567297.60023063</v>
      </c>
      <c r="I26" s="338"/>
      <c r="J26" s="338"/>
      <c r="K26" s="338">
        <f t="shared" si="5"/>
        <v>0</v>
      </c>
      <c r="L26" s="340"/>
      <c r="M26" s="20">
        <f t="shared" si="6"/>
        <v>0</v>
      </c>
      <c r="N26" s="1"/>
      <c r="O26" s="1"/>
    </row>
    <row r="27" spans="3:15" x14ac:dyDescent="0.2">
      <c r="C27" s="1" t="s">
        <v>46</v>
      </c>
      <c r="D27" s="2">
        <f>'[1]IV-J-1-Revenue Summary'!$D$27</f>
        <v>153345601.75000003</v>
      </c>
      <c r="E27" s="2"/>
      <c r="F27" s="2">
        <f t="shared" si="7"/>
        <v>153345601.75000003</v>
      </c>
      <c r="G27" s="2"/>
      <c r="H27" s="2">
        <f t="shared" si="8"/>
        <v>153345601.75000003</v>
      </c>
      <c r="I27" s="2"/>
      <c r="J27" s="2"/>
      <c r="K27" s="2">
        <f t="shared" si="5"/>
        <v>0</v>
      </c>
      <c r="L27" s="24"/>
      <c r="M27" s="20">
        <f t="shared" si="6"/>
        <v>0</v>
      </c>
      <c r="N27" s="1"/>
      <c r="O27" s="1"/>
    </row>
    <row r="28" spans="3:15" x14ac:dyDescent="0.2">
      <c r="C28" s="339" t="s">
        <v>310</v>
      </c>
      <c r="D28" s="338">
        <f>'[1]IV-J-7 Rider IRA'!$K$30</f>
        <v>0</v>
      </c>
      <c r="E28" s="338"/>
      <c r="F28" s="338">
        <f t="shared" si="7"/>
        <v>0</v>
      </c>
      <c r="G28" s="338"/>
      <c r="H28" s="338">
        <f t="shared" si="8"/>
        <v>0</v>
      </c>
      <c r="I28" s="338"/>
      <c r="J28" s="338"/>
      <c r="K28" s="338">
        <f t="shared" si="5"/>
        <v>0</v>
      </c>
      <c r="L28" s="340"/>
      <c r="M28" s="20">
        <v>0</v>
      </c>
      <c r="N28" s="1"/>
      <c r="O28" s="1"/>
    </row>
    <row r="29" spans="3:15" x14ac:dyDescent="0.2">
      <c r="C29" s="1" t="s">
        <v>47</v>
      </c>
      <c r="D29" s="22">
        <f>'[1]IV-J-7 Nuclear Decom Fee'!$J$24</f>
        <v>197708</v>
      </c>
      <c r="E29" s="2"/>
      <c r="F29" s="2">
        <f>'[1]IV-J-7 Nuclear Decom Fee'!$S$24</f>
        <v>773292</v>
      </c>
      <c r="G29" s="2"/>
      <c r="H29" s="2">
        <f>+F29</f>
        <v>773292</v>
      </c>
      <c r="I29" s="2"/>
      <c r="J29" s="2"/>
      <c r="K29" s="2">
        <f t="shared" si="5"/>
        <v>575584</v>
      </c>
      <c r="L29" s="24"/>
      <c r="M29" s="20">
        <f t="shared" si="6"/>
        <v>2.9112833066947217</v>
      </c>
      <c r="N29" s="1"/>
      <c r="O29" s="1"/>
    </row>
    <row r="30" spans="3:15" x14ac:dyDescent="0.2">
      <c r="C30" s="1" t="s">
        <v>48</v>
      </c>
      <c r="D30" s="22">
        <v>0</v>
      </c>
      <c r="E30" s="2"/>
      <c r="F30" s="2">
        <f>'[1]IV-J-7 RCE'!$F$51</f>
        <v>3009088</v>
      </c>
      <c r="G30" s="2"/>
      <c r="H30" s="2">
        <f>F30</f>
        <v>3009088</v>
      </c>
      <c r="I30" s="2"/>
      <c r="J30" s="2">
        <f t="shared" ref="J30" si="9">+H30-F30</f>
        <v>0</v>
      </c>
      <c r="K30" s="2">
        <f t="shared" ref="K30" si="10">+H30-D30</f>
        <v>3009088</v>
      </c>
      <c r="L30" s="24"/>
      <c r="M30" s="20">
        <v>0</v>
      </c>
      <c r="N30" s="1"/>
      <c r="O30" s="1"/>
    </row>
    <row r="31" spans="3:15" x14ac:dyDescent="0.2">
      <c r="C31" s="3" t="s">
        <v>49</v>
      </c>
      <c r="D31" s="303">
        <f>SUM(D22:D30)</f>
        <v>874258056.29792261</v>
      </c>
      <c r="E31" s="2"/>
      <c r="F31" s="303">
        <f>SUM(F22:F30)</f>
        <v>1049823544.6220136</v>
      </c>
      <c r="G31" s="2"/>
      <c r="H31" s="303">
        <f>SUM(H22:H30)</f>
        <v>1049823544.6220136</v>
      </c>
      <c r="I31" s="2"/>
      <c r="J31" s="2"/>
      <c r="K31" s="303">
        <f>SUM(K22:K30)</f>
        <v>175565488.32409099</v>
      </c>
      <c r="L31" s="24"/>
      <c r="M31" s="10">
        <f t="shared" si="6"/>
        <v>0.20081655188575487</v>
      </c>
      <c r="N31" s="1"/>
      <c r="O31" s="1"/>
    </row>
    <row r="32" spans="3:15" x14ac:dyDescent="0.2">
      <c r="C32" s="3"/>
      <c r="D32" s="2"/>
      <c r="E32" s="2"/>
      <c r="F32" s="2"/>
      <c r="G32" s="2"/>
      <c r="H32" s="2"/>
      <c r="I32" s="2"/>
      <c r="J32" s="2"/>
      <c r="K32" s="2"/>
      <c r="L32" s="24"/>
      <c r="M32" s="20"/>
      <c r="N32" s="1"/>
      <c r="O32" s="1"/>
    </row>
    <row r="33" spans="3:15" x14ac:dyDescent="0.2">
      <c r="C33" s="3" t="s">
        <v>50</v>
      </c>
      <c r="D33" s="305">
        <f>D20+D31</f>
        <v>2525038618.0677834</v>
      </c>
      <c r="E33" s="2"/>
      <c r="F33" s="305">
        <f>F20+F31</f>
        <v>2717867234.3151073</v>
      </c>
      <c r="G33" s="2"/>
      <c r="H33" s="305">
        <f>H20+H31</f>
        <v>2717867234.3249092</v>
      </c>
      <c r="I33" s="2"/>
      <c r="J33" s="2"/>
      <c r="K33" s="305">
        <f>K20+K31</f>
        <v>192828616.25712496</v>
      </c>
      <c r="L33" s="24"/>
      <c r="M33" s="203">
        <f t="shared" ref="M33" si="11">+K33/D33</f>
        <v>7.6366600842200885E-2</v>
      </c>
      <c r="N33" s="1"/>
      <c r="O33" s="1"/>
    </row>
    <row r="34" spans="3:15" x14ac:dyDescent="0.2">
      <c r="C34" s="3"/>
      <c r="D34" s="2"/>
      <c r="E34" s="2"/>
      <c r="F34" s="2"/>
      <c r="G34" s="2"/>
      <c r="H34" s="2"/>
      <c r="I34" s="2"/>
      <c r="J34" s="2"/>
      <c r="K34" s="2"/>
      <c r="L34" s="24"/>
      <c r="M34" s="20"/>
      <c r="N34" s="1"/>
      <c r="O34" s="1"/>
    </row>
    <row r="35" spans="3:15" x14ac:dyDescent="0.2">
      <c r="C35" s="6" t="s">
        <v>51</v>
      </c>
      <c r="D35" s="2">
        <f>--+'[1]IV-J-2 Other Serv'!C24</f>
        <v>70280739.399999976</v>
      </c>
      <c r="E35" s="2"/>
      <c r="F35" s="2">
        <f>+'[1]IV-J-2 Other Serv'!E24</f>
        <v>73276770.399999961</v>
      </c>
      <c r="G35" s="2"/>
      <c r="H35" s="2">
        <f>F35</f>
        <v>73276770.399999961</v>
      </c>
      <c r="I35" s="2"/>
      <c r="J35" s="2">
        <f>+H35-F35</f>
        <v>0</v>
      </c>
      <c r="K35" s="2">
        <f>+H35-D35</f>
        <v>2996030.9999999851</v>
      </c>
      <c r="L35" s="1"/>
      <c r="M35" s="20">
        <f>+K35/D35</f>
        <v>4.2629474669413997E-2</v>
      </c>
      <c r="N35" s="1"/>
      <c r="O35" s="1"/>
    </row>
    <row r="36" spans="3:15" x14ac:dyDescent="0.2">
      <c r="C36" s="1"/>
      <c r="D36" s="2"/>
      <c r="E36" s="2"/>
      <c r="F36" s="2"/>
      <c r="G36" s="2"/>
      <c r="H36" s="2"/>
      <c r="I36" s="2"/>
      <c r="J36" s="2"/>
      <c r="K36" s="2"/>
      <c r="L36" s="1"/>
      <c r="M36" s="1"/>
      <c r="N36" s="1"/>
      <c r="O36" s="1"/>
    </row>
    <row r="37" spans="3:15" ht="13.5" thickBot="1" x14ac:dyDescent="0.25">
      <c r="C37" s="3" t="s">
        <v>52</v>
      </c>
      <c r="D37" s="23">
        <f>D33+D35</f>
        <v>2595319357.4677835</v>
      </c>
      <c r="E37" s="2"/>
      <c r="F37" s="23">
        <f>F33+F35</f>
        <v>2791144004.7151074</v>
      </c>
      <c r="G37" s="2"/>
      <c r="H37" s="23">
        <f>H33+H35</f>
        <v>2791144004.7249093</v>
      </c>
      <c r="I37" s="2"/>
      <c r="J37" s="2"/>
      <c r="K37" s="23">
        <f>K33+K35</f>
        <v>195824647.25712496</v>
      </c>
      <c r="L37" s="1"/>
      <c r="M37" s="14">
        <f>+K37/D37</f>
        <v>7.5453006079447701E-2</v>
      </c>
      <c r="N37" s="1"/>
      <c r="O37" s="2"/>
    </row>
    <row r="38" spans="3:15" ht="13.5" thickTop="1" x14ac:dyDescent="0.2">
      <c r="C38" s="1"/>
      <c r="D38" s="306"/>
      <c r="E38" s="1"/>
      <c r="F38" s="306"/>
      <c r="G38" s="1"/>
      <c r="H38" s="307"/>
      <c r="I38" s="1"/>
      <c r="J38" s="1"/>
      <c r="K38" s="307"/>
      <c r="L38" s="1"/>
      <c r="M38" s="1"/>
      <c r="N38" s="1"/>
      <c r="O38" s="1"/>
    </row>
    <row r="39" spans="3:15" x14ac:dyDescent="0.2">
      <c r="C39" s="384" t="s">
        <v>53</v>
      </c>
      <c r="D39" s="384"/>
      <c r="E39" s="384"/>
      <c r="F39" s="384"/>
      <c r="G39" s="384"/>
      <c r="H39" s="384"/>
      <c r="I39" s="385"/>
      <c r="J39" s="385"/>
      <c r="K39" s="385"/>
      <c r="L39" s="385"/>
      <c r="M39" s="385"/>
      <c r="N39" s="1"/>
      <c r="O39" s="1"/>
    </row>
    <row r="40" spans="3:15" x14ac:dyDescent="0.2">
      <c r="C40" s="384"/>
      <c r="D40" s="384"/>
      <c r="E40" s="384"/>
      <c r="F40" s="384"/>
      <c r="G40" s="384"/>
      <c r="H40" s="384"/>
      <c r="I40" s="385"/>
      <c r="J40" s="385"/>
      <c r="K40" s="385"/>
      <c r="L40" s="385"/>
      <c r="M40" s="385"/>
      <c r="N40" s="1"/>
      <c r="O40" s="1"/>
    </row>
    <row r="41" spans="3:15" x14ac:dyDescent="0.2">
      <c r="C41" s="384"/>
      <c r="D41" s="384"/>
      <c r="E41" s="384"/>
      <c r="F41" s="384"/>
      <c r="G41" s="384"/>
      <c r="H41" s="384"/>
      <c r="I41" s="385"/>
      <c r="J41" s="385"/>
      <c r="K41" s="385"/>
      <c r="L41" s="385"/>
      <c r="M41" s="385"/>
      <c r="N41" s="1"/>
      <c r="O41" s="1"/>
    </row>
    <row r="42" spans="3:15" ht="12.4" customHeight="1" x14ac:dyDescent="0.2">
      <c r="C42" s="384" t="s">
        <v>54</v>
      </c>
      <c r="D42" s="384"/>
      <c r="E42" s="384"/>
      <c r="F42" s="384"/>
      <c r="G42" s="384"/>
      <c r="H42" s="384"/>
      <c r="I42" s="385"/>
      <c r="J42" s="385"/>
      <c r="K42" s="385"/>
      <c r="L42" s="385"/>
      <c r="M42" s="385"/>
      <c r="N42" s="1"/>
      <c r="O42" s="1"/>
    </row>
    <row r="43" spans="3:15" x14ac:dyDescent="0.2">
      <c r="C43" s="384"/>
      <c r="D43" s="384"/>
      <c r="E43" s="384"/>
      <c r="F43" s="384"/>
      <c r="G43" s="384"/>
      <c r="H43" s="384"/>
      <c r="I43" s="385"/>
      <c r="J43" s="385"/>
      <c r="K43" s="385"/>
      <c r="L43" s="385"/>
      <c r="M43" s="385"/>
      <c r="N43" s="1"/>
      <c r="O43" s="1"/>
    </row>
    <row r="44" spans="3:15" x14ac:dyDescent="0.2">
      <c r="C44" s="1"/>
      <c r="D44" s="1"/>
      <c r="E44" s="1"/>
      <c r="F44" s="1"/>
      <c r="G44" s="1"/>
      <c r="H44" s="1"/>
      <c r="I44" s="1"/>
      <c r="J44" s="1"/>
      <c r="K44" s="1"/>
      <c r="L44" s="1"/>
      <c r="M44" s="1"/>
      <c r="N44" s="1"/>
      <c r="O44" s="1"/>
    </row>
  </sheetData>
  <mergeCells count="7">
    <mergeCell ref="C42:M43"/>
    <mergeCell ref="C1:M1"/>
    <mergeCell ref="C2:M2"/>
    <mergeCell ref="C3:M3"/>
    <mergeCell ref="C5:M5"/>
    <mergeCell ref="C7:M7"/>
    <mergeCell ref="C39:M41"/>
  </mergeCells>
  <pageMargins left="1" right="1" top="1" bottom="1" header="0.5" footer="0.5"/>
  <pageSetup scale="80" orientation="landscape" r:id="rId1"/>
  <headerFooter>
    <oddHeader>&amp;RERRATA 1
Exhibit JRD - 04 - ERRATA
Proof of Revenue Statement
Page 1 of 1</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P49"/>
  <sheetViews>
    <sheetView zoomScaleNormal="100" workbookViewId="0">
      <selection activeCell="D17" sqref="D17"/>
    </sheetView>
  </sheetViews>
  <sheetFormatPr defaultColWidth="9.140625" defaultRowHeight="12.75" x14ac:dyDescent="0.2"/>
  <cols>
    <col min="1" max="1" width="0.28515625" style="16" customWidth="1"/>
    <col min="2" max="2" width="3.85546875" style="16" customWidth="1"/>
    <col min="3" max="3" width="32.28515625" style="16" bestFit="1" customWidth="1"/>
    <col min="4" max="4" width="20.85546875" style="16" bestFit="1" customWidth="1"/>
    <col min="5" max="5" width="2.28515625" style="16" customWidth="1"/>
    <col min="6" max="6" width="22.7109375" style="16" bestFit="1" customWidth="1"/>
    <col min="7" max="7" width="1.7109375" style="16" customWidth="1"/>
    <col min="8" max="8" width="22.7109375" style="16" bestFit="1" customWidth="1"/>
    <col min="9" max="9" width="2.140625" style="16" customWidth="1"/>
    <col min="10" max="10" width="15.7109375" style="16" hidden="1" customWidth="1"/>
    <col min="11" max="11" width="22" style="16" bestFit="1" customWidth="1"/>
    <col min="12" max="12" width="1.7109375" style="16" customWidth="1"/>
    <col min="13" max="13" width="10.140625" style="16" bestFit="1" customWidth="1"/>
    <col min="14" max="14" width="13.140625" style="16" customWidth="1"/>
    <col min="15" max="15" width="14.28515625" style="16" hidden="1" customWidth="1"/>
    <col min="16" max="16" width="15.28515625" style="16" customWidth="1"/>
    <col min="17" max="16384" width="9.140625" style="16"/>
  </cols>
  <sheetData>
    <row r="1" spans="3:16" x14ac:dyDescent="0.2">
      <c r="C1" s="382" t="s">
        <v>0</v>
      </c>
      <c r="D1" s="382"/>
      <c r="E1" s="382"/>
      <c r="F1" s="382"/>
      <c r="G1" s="382"/>
      <c r="H1" s="382"/>
      <c r="I1" s="382"/>
      <c r="J1" s="382"/>
      <c r="K1" s="382"/>
      <c r="L1" s="382"/>
      <c r="M1" s="382"/>
      <c r="N1" s="15"/>
      <c r="O1" s="15"/>
      <c r="P1" s="15"/>
    </row>
    <row r="2" spans="3:16" x14ac:dyDescent="0.2">
      <c r="C2" s="382" t="s">
        <v>30</v>
      </c>
      <c r="D2" s="382"/>
      <c r="E2" s="382"/>
      <c r="F2" s="382"/>
      <c r="G2" s="382"/>
      <c r="H2" s="382"/>
      <c r="I2" s="382"/>
      <c r="J2" s="382"/>
      <c r="K2" s="382"/>
      <c r="L2" s="382"/>
      <c r="M2" s="382"/>
      <c r="N2" s="15"/>
      <c r="O2" s="15"/>
      <c r="P2" s="15"/>
    </row>
    <row r="3" spans="3:16" x14ac:dyDescent="0.2">
      <c r="C3" s="382" t="s">
        <v>2</v>
      </c>
      <c r="D3" s="382"/>
      <c r="E3" s="382"/>
      <c r="F3" s="382"/>
      <c r="G3" s="382"/>
      <c r="H3" s="382"/>
      <c r="I3" s="382"/>
      <c r="J3" s="382"/>
      <c r="K3" s="382"/>
      <c r="L3" s="382"/>
      <c r="M3" s="382"/>
      <c r="N3" s="15"/>
      <c r="O3" s="15"/>
      <c r="P3" s="15"/>
    </row>
    <row r="4" spans="3:16" x14ac:dyDescent="0.2">
      <c r="C4" s="17"/>
      <c r="D4" s="17"/>
      <c r="E4" s="17"/>
      <c r="F4" s="17"/>
      <c r="G4" s="17"/>
      <c r="H4" s="17"/>
      <c r="I4" s="17"/>
      <c r="J4" s="17"/>
      <c r="K4" s="17"/>
      <c r="L4" s="17"/>
      <c r="M4" s="17"/>
      <c r="N4" s="17"/>
      <c r="O4" s="17"/>
      <c r="P4" s="17"/>
    </row>
    <row r="5" spans="3:16" x14ac:dyDescent="0.2">
      <c r="C5" s="382" t="s">
        <v>31</v>
      </c>
      <c r="D5" s="383"/>
      <c r="E5" s="383"/>
      <c r="F5" s="383"/>
      <c r="G5" s="383"/>
      <c r="H5" s="383"/>
      <c r="I5" s="383"/>
      <c r="J5" s="383"/>
      <c r="K5" s="383"/>
      <c r="L5" s="383"/>
      <c r="M5" s="383"/>
      <c r="N5" s="140"/>
      <c r="O5" s="140"/>
      <c r="P5" s="17"/>
    </row>
    <row r="6" spans="3:16" ht="15.75" x14ac:dyDescent="0.25">
      <c r="C6" s="18"/>
      <c r="D6" s="140"/>
      <c r="E6" s="140"/>
      <c r="F6" s="140"/>
      <c r="G6" s="140"/>
      <c r="H6" s="140"/>
      <c r="I6" s="140"/>
      <c r="J6" s="140"/>
      <c r="K6" s="140"/>
      <c r="L6" s="140"/>
      <c r="M6" s="140"/>
      <c r="N6" s="140"/>
      <c r="O6" s="140"/>
      <c r="P6" s="17"/>
    </row>
    <row r="7" spans="3:16" x14ac:dyDescent="0.2">
      <c r="C7" s="382" t="s">
        <v>3</v>
      </c>
      <c r="D7" s="383"/>
      <c r="E7" s="383"/>
      <c r="F7" s="383"/>
      <c r="G7" s="383"/>
      <c r="H7" s="383"/>
      <c r="I7" s="383"/>
      <c r="J7" s="383"/>
      <c r="K7" s="383"/>
      <c r="L7" s="383"/>
      <c r="M7" s="383"/>
      <c r="N7" s="140"/>
      <c r="O7" s="140"/>
      <c r="P7" s="17"/>
    </row>
    <row r="8" spans="3:16" ht="15.75" x14ac:dyDescent="0.25">
      <c r="C8" s="27"/>
      <c r="D8" s="140"/>
      <c r="E8" s="140"/>
      <c r="F8" s="140"/>
      <c r="G8" s="140"/>
      <c r="H8" s="140"/>
      <c r="I8" s="140"/>
      <c r="J8" s="140"/>
      <c r="K8" s="140"/>
      <c r="L8" s="140"/>
      <c r="M8" s="140"/>
      <c r="N8" s="140"/>
      <c r="O8" s="140"/>
      <c r="P8" s="17"/>
    </row>
    <row r="9" spans="3:16" ht="15.75" x14ac:dyDescent="0.25">
      <c r="C9" s="18"/>
      <c r="D9" s="15" t="s">
        <v>32</v>
      </c>
      <c r="E9" s="140"/>
      <c r="F9" s="15" t="s">
        <v>33</v>
      </c>
      <c r="G9" s="140"/>
      <c r="H9" s="15" t="s">
        <v>34</v>
      </c>
      <c r="I9" s="140"/>
      <c r="J9" s="15" t="s">
        <v>8</v>
      </c>
      <c r="K9" s="15" t="s">
        <v>10</v>
      </c>
      <c r="L9" s="140"/>
      <c r="M9" s="140"/>
      <c r="N9" s="140"/>
      <c r="O9" s="140"/>
      <c r="P9" s="17"/>
    </row>
    <row r="10" spans="3:16" x14ac:dyDescent="0.2">
      <c r="C10" s="1"/>
      <c r="D10" s="15" t="s">
        <v>35</v>
      </c>
      <c r="E10" s="15"/>
      <c r="F10" s="15" t="s">
        <v>36</v>
      </c>
      <c r="G10" s="15"/>
      <c r="H10" s="15" t="s">
        <v>36</v>
      </c>
      <c r="I10" s="15"/>
      <c r="J10" s="15" t="s">
        <v>16</v>
      </c>
      <c r="K10" s="15" t="s">
        <v>17</v>
      </c>
      <c r="L10" s="15"/>
      <c r="M10" s="15" t="s">
        <v>18</v>
      </c>
      <c r="N10" s="1"/>
      <c r="O10" s="15" t="s">
        <v>55</v>
      </c>
      <c r="P10" s="1"/>
    </row>
    <row r="11" spans="3:16" x14ac:dyDescent="0.2">
      <c r="C11" s="1"/>
      <c r="D11" s="1"/>
      <c r="E11" s="1"/>
      <c r="F11" s="1"/>
      <c r="G11" s="1"/>
      <c r="H11" s="19"/>
      <c r="I11" s="1"/>
      <c r="J11" s="1"/>
      <c r="K11" s="1"/>
      <c r="L11" s="1"/>
      <c r="M11" s="1"/>
      <c r="N11" s="1"/>
      <c r="O11" s="1"/>
      <c r="P11" s="1"/>
    </row>
    <row r="12" spans="3:16" x14ac:dyDescent="0.2">
      <c r="C12" s="17" t="s">
        <v>37</v>
      </c>
      <c r="D12" s="338">
        <f>+'[1]IV-J-7 Residential'!R20</f>
        <v>775716490.54230952</v>
      </c>
      <c r="E12" s="2"/>
      <c r="F12" s="2">
        <f>'[1]IV-J-1-Revenue Summary'!E24</f>
        <v>970271578.01879549</v>
      </c>
      <c r="G12" s="2"/>
      <c r="H12" s="2">
        <f>+'[1]IV-J-7 Residential'!U23</f>
        <v>970271578.01879549</v>
      </c>
      <c r="I12" s="2"/>
      <c r="J12" s="2">
        <f>+H12-F12</f>
        <v>0</v>
      </c>
      <c r="K12" s="2">
        <f>+H12-D12</f>
        <v>194555087.47648597</v>
      </c>
      <c r="L12" s="24"/>
      <c r="M12" s="20">
        <f t="shared" ref="M12:M18" si="0">+K12/D12</f>
        <v>0.25080695053997237</v>
      </c>
      <c r="N12" s="1"/>
      <c r="O12" s="28">
        <f t="shared" ref="O12:O18" si="1">+H12-F12</f>
        <v>0</v>
      </c>
      <c r="P12" s="308"/>
    </row>
    <row r="13" spans="3:16" x14ac:dyDescent="0.2">
      <c r="C13" s="1" t="s">
        <v>38</v>
      </c>
      <c r="D13" s="338">
        <f>+'[1]IV-J-7 Secondary- Small'!R19</f>
        <v>22106777.803383894</v>
      </c>
      <c r="E13" s="2"/>
      <c r="F13" s="2">
        <f>'[1]IV-J-1-Revenue Summary'!F24</f>
        <v>22827792.392944545</v>
      </c>
      <c r="G13" s="2"/>
      <c r="H13" s="2">
        <f>+'[1]IV-J-7 Secondary- Small'!U22</f>
        <v>22827792.392944545</v>
      </c>
      <c r="I13" s="2"/>
      <c r="J13" s="2">
        <f t="shared" ref="J13:J28" si="2">+H13-F13</f>
        <v>0</v>
      </c>
      <c r="K13" s="2">
        <f t="shared" ref="K13:K18" si="3">+H13-D13</f>
        <v>721014.58956065029</v>
      </c>
      <c r="L13" s="24"/>
      <c r="M13" s="20">
        <f t="shared" si="0"/>
        <v>3.2615091895042449E-2</v>
      </c>
      <c r="N13" s="1"/>
      <c r="O13" s="28">
        <f t="shared" si="1"/>
        <v>0</v>
      </c>
      <c r="P13" s="22"/>
    </row>
    <row r="14" spans="3:16" x14ac:dyDescent="0.2">
      <c r="C14" s="1" t="s">
        <v>21</v>
      </c>
      <c r="D14" s="338">
        <f>+'[1]IV-J-7 Secondary-Large'!S35</f>
        <v>511687938.51273602</v>
      </c>
      <c r="E14" s="2"/>
      <c r="F14" s="2">
        <f>'[1]IV-J-1-Revenue Summary'!G24</f>
        <v>529386290.89564872</v>
      </c>
      <c r="G14" s="2"/>
      <c r="H14" s="2">
        <f>+'[1]IV-J-7 Secondary-Large'!V38</f>
        <v>529386290.89564872</v>
      </c>
      <c r="I14" s="2"/>
      <c r="J14" s="2">
        <f t="shared" si="2"/>
        <v>0</v>
      </c>
      <c r="K14" s="2">
        <f t="shared" si="3"/>
        <v>17698352.382912695</v>
      </c>
      <c r="L14" s="24"/>
      <c r="M14" s="20">
        <f t="shared" si="0"/>
        <v>3.4588175821291478E-2</v>
      </c>
      <c r="N14" s="1"/>
      <c r="O14" s="28">
        <f t="shared" si="1"/>
        <v>0</v>
      </c>
      <c r="P14" s="308"/>
    </row>
    <row r="15" spans="3:16" x14ac:dyDescent="0.2">
      <c r="C15" s="21" t="s">
        <v>39</v>
      </c>
      <c r="D15" s="338">
        <f>+'[1]IV-J-7 Primary'!S36</f>
        <v>36140809.018902466</v>
      </c>
      <c r="E15" s="2"/>
      <c r="F15" s="2">
        <f>'[1]IV-J-1-Revenue Summary'!H24</f>
        <v>50208553.58876361</v>
      </c>
      <c r="G15" s="2"/>
      <c r="H15" s="2">
        <f>+'[1]IV-J-7 Primary'!V39</f>
        <v>50208553.58876361</v>
      </c>
      <c r="I15" s="2"/>
      <c r="J15" s="2">
        <f t="shared" si="2"/>
        <v>0</v>
      </c>
      <c r="K15" s="2">
        <f t="shared" si="3"/>
        <v>14067744.569861144</v>
      </c>
      <c r="L15" s="24"/>
      <c r="M15" s="20">
        <f t="shared" si="0"/>
        <v>0.38924819205080308</v>
      </c>
      <c r="N15" s="1"/>
      <c r="O15" s="28">
        <f t="shared" si="1"/>
        <v>0</v>
      </c>
      <c r="P15" s="308"/>
    </row>
    <row r="16" spans="3:16" x14ac:dyDescent="0.2">
      <c r="C16" s="1" t="s">
        <v>40</v>
      </c>
      <c r="D16" s="338">
        <f>'[1]IV-J-7 Transmission'!$T$18</f>
        <v>26560157.897764999</v>
      </c>
      <c r="E16" s="2"/>
      <c r="F16" s="2">
        <f>'[1]IV-J-1-Revenue Summary'!I24</f>
        <v>23710467.646742877</v>
      </c>
      <c r="G16" s="2"/>
      <c r="H16" s="2">
        <f>+'[1]IV-J-7 Transmission'!W21</f>
        <v>23710467.646742877</v>
      </c>
      <c r="I16" s="2"/>
      <c r="J16" s="2">
        <f t="shared" si="2"/>
        <v>0</v>
      </c>
      <c r="K16" s="2">
        <f t="shared" si="3"/>
        <v>-2849690.2510221228</v>
      </c>
      <c r="L16" s="24"/>
      <c r="M16" s="20">
        <f t="shared" si="0"/>
        <v>-0.10729191678720856</v>
      </c>
      <c r="N16" s="1"/>
      <c r="O16" s="28">
        <f t="shared" si="1"/>
        <v>0</v>
      </c>
      <c r="P16" s="308"/>
    </row>
    <row r="17" spans="3:16" x14ac:dyDescent="0.2">
      <c r="C17" s="1" t="s">
        <v>41</v>
      </c>
      <c r="D17" s="22">
        <f>+'[1]IV-J-7 SLS'!G78</f>
        <v>56045362.379999988</v>
      </c>
      <c r="E17" s="2"/>
      <c r="F17" s="2">
        <f>'[1]IV-J-1-Revenue Summary'!J24</f>
        <v>68590038.714674875</v>
      </c>
      <c r="G17" s="2"/>
      <c r="H17" s="2">
        <f>+'[1]IV-J-7 SLS'!I78</f>
        <v>68590038.710000023</v>
      </c>
      <c r="I17" s="2"/>
      <c r="J17" s="2">
        <f t="shared" si="2"/>
        <v>-4.6748518943786621E-3</v>
      </c>
      <c r="K17" s="2">
        <f>+H17-D17</f>
        <v>12544676.330000035</v>
      </c>
      <c r="L17" s="24"/>
      <c r="M17" s="20">
        <f t="shared" si="0"/>
        <v>0.22383076488906162</v>
      </c>
      <c r="N17" s="1"/>
      <c r="O17" s="28">
        <f t="shared" si="1"/>
        <v>-4.6748518943786621E-3</v>
      </c>
      <c r="P17" s="1"/>
    </row>
    <row r="18" spans="3:16" x14ac:dyDescent="0.2">
      <c r="C18" s="1" t="s">
        <v>42</v>
      </c>
      <c r="D18" s="338">
        <f>+'[1]IV-J-7 MLS'!I60</f>
        <v>2376618.1199999996</v>
      </c>
      <c r="E18" s="2"/>
      <c r="F18" s="2">
        <f>'[1]IV-J-1-Revenue Summary'!K24</f>
        <v>3048968.4355235593</v>
      </c>
      <c r="G18" s="2"/>
      <c r="H18" s="2">
        <f>+'[1]IV-J-7 MLS'!M60</f>
        <v>3048968.45</v>
      </c>
      <c r="I18" s="2"/>
      <c r="J18" s="2">
        <f t="shared" si="2"/>
        <v>1.4476440846920013E-2</v>
      </c>
      <c r="K18" s="2">
        <f t="shared" si="3"/>
        <v>672350.33000000054</v>
      </c>
      <c r="L18" s="24"/>
      <c r="M18" s="20">
        <f t="shared" si="0"/>
        <v>0.28290213069653808</v>
      </c>
      <c r="N18" s="2"/>
      <c r="O18" s="28">
        <f t="shared" si="1"/>
        <v>1.4476440846920013E-2</v>
      </c>
      <c r="P18" s="1"/>
    </row>
    <row r="19" spans="3:16" x14ac:dyDescent="0.2">
      <c r="C19" s="1"/>
      <c r="D19" s="1"/>
      <c r="E19" s="1"/>
      <c r="F19" s="1"/>
      <c r="G19" s="1"/>
      <c r="H19" s="1"/>
      <c r="I19" s="1"/>
      <c r="J19" s="2">
        <f t="shared" si="2"/>
        <v>0</v>
      </c>
      <c r="K19" s="1"/>
      <c r="L19" s="1"/>
      <c r="M19" s="1"/>
      <c r="N19" s="1"/>
      <c r="O19" s="1"/>
      <c r="P19" s="1"/>
    </row>
    <row r="20" spans="3:16" x14ac:dyDescent="0.2">
      <c r="C20" s="3" t="s">
        <v>56</v>
      </c>
      <c r="D20" s="4">
        <f>SUM(D12:D18)</f>
        <v>1430634154.2750967</v>
      </c>
      <c r="E20" s="2"/>
      <c r="F20" s="4">
        <f>SUM(F12:F18)</f>
        <v>1668043689.6930938</v>
      </c>
      <c r="G20" s="2"/>
      <c r="H20" s="4">
        <f>SUM(H12:H18)</f>
        <v>1668043689.7028954</v>
      </c>
      <c r="I20" s="2"/>
      <c r="J20" s="303">
        <f t="shared" si="2"/>
        <v>9.8016262054443359E-3</v>
      </c>
      <c r="K20" s="4">
        <f>SUM(K12:K18)</f>
        <v>237409535.42779839</v>
      </c>
      <c r="L20" s="24"/>
      <c r="M20" s="10">
        <f>+K20/D20</f>
        <v>0.16594706250955821</v>
      </c>
      <c r="N20" s="1"/>
      <c r="O20" s="1"/>
      <c r="P20" s="1"/>
    </row>
    <row r="21" spans="3:16" x14ac:dyDescent="0.2">
      <c r="C21" s="3"/>
      <c r="D21" s="5"/>
      <c r="E21" s="2"/>
      <c r="F21" s="2"/>
      <c r="G21" s="2"/>
      <c r="H21" s="5"/>
      <c r="I21" s="2"/>
      <c r="J21" s="2">
        <f t="shared" si="2"/>
        <v>0</v>
      </c>
      <c r="K21" s="5"/>
      <c r="L21" s="24"/>
      <c r="M21" s="20"/>
      <c r="N21" s="1"/>
      <c r="O21" s="1"/>
      <c r="P21" s="1"/>
    </row>
    <row r="22" spans="3:16" x14ac:dyDescent="0.2">
      <c r="C22" s="7" t="s">
        <v>57</v>
      </c>
      <c r="D22" s="13">
        <f>D20</f>
        <v>1430634154.2750967</v>
      </c>
      <c r="E22" s="2"/>
      <c r="F22" s="23">
        <f>F20</f>
        <v>1668043689.6930938</v>
      </c>
      <c r="G22" s="2"/>
      <c r="H22" s="23">
        <f>H20</f>
        <v>1668043689.7028954</v>
      </c>
      <c r="I22" s="2"/>
      <c r="J22" s="303">
        <f t="shared" si="2"/>
        <v>9.8016262054443359E-3</v>
      </c>
      <c r="K22" s="23">
        <f>K20</f>
        <v>237409535.42779839</v>
      </c>
      <c r="L22" s="1"/>
      <c r="M22" s="8">
        <f>+K22/D22</f>
        <v>0.16594706250955821</v>
      </c>
      <c r="N22" s="1"/>
      <c r="O22" s="1"/>
      <c r="P22" s="1"/>
    </row>
    <row r="23" spans="3:16" x14ac:dyDescent="0.2">
      <c r="C23" s="3"/>
      <c r="D23" s="5"/>
      <c r="E23" s="2"/>
      <c r="F23" s="303"/>
      <c r="G23" s="2"/>
      <c r="H23" s="9"/>
      <c r="I23" s="2"/>
      <c r="J23" s="303">
        <f t="shared" si="2"/>
        <v>0</v>
      </c>
      <c r="K23" s="9"/>
      <c r="L23" s="24"/>
      <c r="M23" s="20"/>
      <c r="N23" s="1"/>
      <c r="O23" s="1"/>
      <c r="P23" s="1"/>
    </row>
    <row r="24" spans="3:16" x14ac:dyDescent="0.2">
      <c r="C24" s="1" t="s">
        <v>312</v>
      </c>
      <c r="D24" s="341">
        <f>'[1]IV-J-7 TCRF'!$J$28</f>
        <v>531820598.78769201</v>
      </c>
      <c r="E24" s="2"/>
      <c r="F24" s="341">
        <f>'[1]IV-J-7 TCRF'!$N$28</f>
        <v>703564989.29478908</v>
      </c>
      <c r="G24" s="2"/>
      <c r="H24" s="2">
        <f>+F24</f>
        <v>703564989.29478908</v>
      </c>
      <c r="I24" s="2"/>
      <c r="J24" s="2">
        <f t="shared" si="2"/>
        <v>0</v>
      </c>
      <c r="K24" s="2">
        <f t="shared" ref="K24:K28" si="4">+H24-D24</f>
        <v>171744390.50709707</v>
      </c>
      <c r="L24" s="24"/>
      <c r="M24" s="20">
        <f>+K24/D24</f>
        <v>0.32293670252449003</v>
      </c>
      <c r="N24" s="1"/>
      <c r="O24" s="1"/>
      <c r="P24" s="1"/>
    </row>
    <row r="25" spans="3:16" x14ac:dyDescent="0.2">
      <c r="C25" s="1" t="s">
        <v>48</v>
      </c>
      <c r="D25" s="342">
        <v>0</v>
      </c>
      <c r="E25" s="2"/>
      <c r="F25" s="2">
        <f>'[1]IV-J-7 RCE'!$F$51</f>
        <v>3009088</v>
      </c>
      <c r="G25" s="2"/>
      <c r="H25" s="2">
        <f>F25</f>
        <v>3009088</v>
      </c>
      <c r="I25" s="2"/>
      <c r="J25" s="2">
        <f t="shared" si="2"/>
        <v>0</v>
      </c>
      <c r="K25" s="2">
        <f t="shared" si="4"/>
        <v>3009088</v>
      </c>
      <c r="L25" s="24"/>
      <c r="M25" s="20">
        <v>0</v>
      </c>
      <c r="N25" s="1"/>
      <c r="O25" s="1"/>
      <c r="P25" s="1"/>
    </row>
    <row r="26" spans="3:16" x14ac:dyDescent="0.2">
      <c r="C26" s="1" t="s">
        <v>43</v>
      </c>
      <c r="D26" s="2">
        <f>'[1]IV-J-7 EECRF'!$F$20</f>
        <v>52327439</v>
      </c>
      <c r="E26" s="2"/>
      <c r="F26" s="2">
        <f>D26</f>
        <v>52327439</v>
      </c>
      <c r="G26" s="2"/>
      <c r="H26" s="2">
        <f>F26</f>
        <v>52327439</v>
      </c>
      <c r="I26" s="2"/>
      <c r="J26" s="2"/>
      <c r="K26" s="2">
        <f t="shared" si="4"/>
        <v>0</v>
      </c>
      <c r="L26" s="24"/>
      <c r="M26" s="20">
        <f>+K26/D26</f>
        <v>0</v>
      </c>
      <c r="N26" s="1"/>
      <c r="O26" s="1"/>
      <c r="P26" s="1"/>
    </row>
    <row r="27" spans="3:16" x14ac:dyDescent="0.2">
      <c r="C27" s="1" t="s">
        <v>44</v>
      </c>
      <c r="D27" s="2">
        <f>'[1]IV-J-7 Franchise'!$J$39</f>
        <v>-3000588.84</v>
      </c>
      <c r="E27" s="2"/>
      <c r="F27" s="2">
        <f>'[1]IV-J-7 Franchise'!$Q$39</f>
        <v>-2764163.0230060737</v>
      </c>
      <c r="G27" s="2"/>
      <c r="H27" s="2">
        <f>F27</f>
        <v>-2764163.0230060737</v>
      </c>
      <c r="I27" s="2"/>
      <c r="J27" s="2"/>
      <c r="K27" s="2">
        <f>+H27-D27</f>
        <v>236425.81699392619</v>
      </c>
      <c r="L27" s="24"/>
      <c r="M27" s="20">
        <f>-(+K27/D27)</f>
        <v>7.8793140147094001E-2</v>
      </c>
      <c r="N27" s="1"/>
      <c r="O27" s="1"/>
      <c r="P27" s="1"/>
    </row>
    <row r="28" spans="3:16" x14ac:dyDescent="0.2">
      <c r="C28" s="1" t="s">
        <v>45</v>
      </c>
      <c r="D28" s="22">
        <f>'[1]IV-J-7 CMC'!$F$20</f>
        <v>0</v>
      </c>
      <c r="E28" s="2"/>
      <c r="F28" s="2">
        <f>'[1]IV-J-7 CMC'!$I$20</f>
        <v>0</v>
      </c>
      <c r="G28" s="2"/>
      <c r="H28" s="2">
        <f>'[1]IV-J-7 CMC'!$I$20</f>
        <v>0</v>
      </c>
      <c r="I28" s="2"/>
      <c r="J28" s="2">
        <f t="shared" si="2"/>
        <v>0</v>
      </c>
      <c r="K28" s="2">
        <f t="shared" si="4"/>
        <v>0</v>
      </c>
      <c r="L28" s="24"/>
      <c r="M28" s="20">
        <v>0</v>
      </c>
      <c r="N28" s="1"/>
      <c r="O28" s="1"/>
      <c r="P28" s="1" t="s">
        <v>58</v>
      </c>
    </row>
    <row r="29" spans="3:16" x14ac:dyDescent="0.2">
      <c r="C29" s="339" t="s">
        <v>309</v>
      </c>
      <c r="D29" s="338">
        <f>'[1]IV-J-7 TEEEF '!$C$37</f>
        <v>139567297.60023063</v>
      </c>
      <c r="E29" s="338"/>
      <c r="F29" s="338">
        <f t="shared" ref="F29:F31" si="5">+D29</f>
        <v>139567297.60023063</v>
      </c>
      <c r="G29" s="338"/>
      <c r="H29" s="338">
        <f t="shared" ref="H29:H31" si="6">+D29</f>
        <v>139567297.60023063</v>
      </c>
      <c r="I29" s="338"/>
      <c r="J29" s="338"/>
      <c r="K29" s="338">
        <f t="shared" ref="K29:K32" si="7">+H29-D29</f>
        <v>0</v>
      </c>
      <c r="L29" s="340"/>
      <c r="M29" s="20">
        <f t="shared" ref="M29:M34" si="8">+K29/D29</f>
        <v>0</v>
      </c>
      <c r="N29" s="1"/>
      <c r="O29" s="1"/>
      <c r="P29" s="1"/>
    </row>
    <row r="30" spans="3:16" x14ac:dyDescent="0.2">
      <c r="C30" s="1" t="s">
        <v>46</v>
      </c>
      <c r="D30" s="2">
        <f>'[1]IV-J-1-Revenue Summary'!$D$27</f>
        <v>153345601.75000003</v>
      </c>
      <c r="E30" s="2"/>
      <c r="F30" s="2">
        <f>D30</f>
        <v>153345601.75000003</v>
      </c>
      <c r="G30" s="2"/>
      <c r="H30" s="2">
        <f>D30</f>
        <v>153345601.75000003</v>
      </c>
      <c r="I30" s="2"/>
      <c r="J30" s="2"/>
      <c r="K30" s="2">
        <f t="shared" si="7"/>
        <v>0</v>
      </c>
      <c r="L30" s="24"/>
      <c r="M30" s="20">
        <f t="shared" si="8"/>
        <v>0</v>
      </c>
      <c r="N30" s="1"/>
      <c r="O30" s="1"/>
      <c r="P30" s="1"/>
    </row>
    <row r="31" spans="3:16" x14ac:dyDescent="0.2">
      <c r="C31" s="339" t="s">
        <v>310</v>
      </c>
      <c r="D31" s="338">
        <f>'[1]IV-J-7 Rider IRA'!$K$30</f>
        <v>0</v>
      </c>
      <c r="E31" s="338"/>
      <c r="F31" s="338">
        <f t="shared" si="5"/>
        <v>0</v>
      </c>
      <c r="G31" s="338"/>
      <c r="H31" s="338">
        <f t="shared" si="6"/>
        <v>0</v>
      </c>
      <c r="I31" s="338"/>
      <c r="J31" s="338"/>
      <c r="K31" s="338">
        <f t="shared" si="7"/>
        <v>0</v>
      </c>
      <c r="L31" s="340"/>
      <c r="M31" s="20">
        <v>0</v>
      </c>
      <c r="N31" s="1"/>
      <c r="O31" s="1"/>
      <c r="P31" s="1"/>
    </row>
    <row r="32" spans="3:16" x14ac:dyDescent="0.2">
      <c r="C32" s="1" t="s">
        <v>47</v>
      </c>
      <c r="D32" s="22">
        <f>'[1]IV-J-7 Nuclear Decom Fee'!$J$24</f>
        <v>197708</v>
      </c>
      <c r="E32" s="2"/>
      <c r="F32" s="2">
        <f>'[1]IV-J-7 Nuclear Decom Fee'!$S$24</f>
        <v>773292</v>
      </c>
      <c r="G32" s="2"/>
      <c r="H32" s="2">
        <f>+F32</f>
        <v>773292</v>
      </c>
      <c r="I32" s="2"/>
      <c r="J32" s="2"/>
      <c r="K32" s="2">
        <f t="shared" si="7"/>
        <v>575584</v>
      </c>
      <c r="L32" s="24"/>
      <c r="M32" s="20">
        <f t="shared" si="8"/>
        <v>2.9112833066947217</v>
      </c>
      <c r="N32" s="1"/>
      <c r="O32" s="1"/>
      <c r="P32" s="1"/>
    </row>
    <row r="33" spans="3:16" x14ac:dyDescent="0.2">
      <c r="C33" s="1" t="s">
        <v>59</v>
      </c>
      <c r="D33" s="22">
        <f>'[1]IV-J-7 DCRF'!$S$22</f>
        <v>220146407.49476442</v>
      </c>
      <c r="E33" s="2"/>
      <c r="F33" s="2">
        <f>'[1]IV-J-7 DCRF'!$W$22</f>
        <v>0</v>
      </c>
      <c r="G33" s="2"/>
      <c r="H33" s="2">
        <f>F33</f>
        <v>0</v>
      </c>
      <c r="I33" s="2"/>
      <c r="J33" s="2"/>
      <c r="K33" s="2">
        <f t="shared" ref="K33" si="9">+H33-D33</f>
        <v>-220146407.49476442</v>
      </c>
      <c r="L33" s="24"/>
      <c r="M33" s="20">
        <f t="shared" ref="M33" si="10">+K33/D33</f>
        <v>-1</v>
      </c>
      <c r="N33" s="1"/>
      <c r="O33" s="1"/>
      <c r="P33" s="1"/>
    </row>
    <row r="34" spans="3:16" x14ac:dyDescent="0.2">
      <c r="C34" s="3" t="s">
        <v>49</v>
      </c>
      <c r="D34" s="303">
        <f>SUM(D24:D33)</f>
        <v>1094404463.7926869</v>
      </c>
      <c r="E34" s="2"/>
      <c r="F34" s="303">
        <f>SUM(F24:F33)</f>
        <v>1049823544.6220136</v>
      </c>
      <c r="G34" s="2"/>
      <c r="H34" s="303">
        <f>SUM(H24:H33)</f>
        <v>1049823544.6220136</v>
      </c>
      <c r="I34" s="2"/>
      <c r="J34" s="2"/>
      <c r="K34" s="303">
        <f>SUM(K24:K33)</f>
        <v>-44580919.17067343</v>
      </c>
      <c r="L34" s="24"/>
      <c r="M34" s="10">
        <f t="shared" si="8"/>
        <v>-4.0735322858769331E-2</v>
      </c>
      <c r="N34" s="1"/>
      <c r="O34" s="1"/>
      <c r="P34" s="2"/>
    </row>
    <row r="35" spans="3:16" x14ac:dyDescent="0.2">
      <c r="C35" s="3"/>
      <c r="D35" s="2"/>
      <c r="E35" s="2"/>
      <c r="F35" s="2"/>
      <c r="G35" s="2"/>
      <c r="H35" s="2"/>
      <c r="I35" s="2"/>
      <c r="J35" s="2"/>
      <c r="K35" s="2"/>
      <c r="L35" s="24"/>
      <c r="M35" s="20"/>
      <c r="N35" s="1"/>
      <c r="O35" s="1"/>
      <c r="P35" s="2"/>
    </row>
    <row r="36" spans="3:16" x14ac:dyDescent="0.2">
      <c r="C36" s="3" t="s">
        <v>50</v>
      </c>
      <c r="D36" s="305">
        <f>D22+D34</f>
        <v>2525038618.0677834</v>
      </c>
      <c r="E36" s="2"/>
      <c r="F36" s="305">
        <f>F22+F34</f>
        <v>2717867234.3151073</v>
      </c>
      <c r="G36" s="2"/>
      <c r="H36" s="305">
        <f>H22+H34</f>
        <v>2717867234.3249092</v>
      </c>
      <c r="I36" s="2"/>
      <c r="J36" s="2"/>
      <c r="K36" s="305">
        <f>K22+K34</f>
        <v>192828616.25712496</v>
      </c>
      <c r="L36" s="24"/>
      <c r="M36" s="203">
        <f t="shared" ref="M36" si="11">+K36/D36</f>
        <v>7.6366600842200885E-2</v>
      </c>
      <c r="N36" s="1"/>
      <c r="O36" s="1"/>
      <c r="P36" s="2"/>
    </row>
    <row r="37" spans="3:16" x14ac:dyDescent="0.2">
      <c r="C37" s="3"/>
      <c r="D37" s="2"/>
      <c r="E37" s="2"/>
      <c r="F37" s="2"/>
      <c r="G37" s="2"/>
      <c r="H37" s="2"/>
      <c r="I37" s="2"/>
      <c r="J37" s="2"/>
      <c r="K37" s="2"/>
      <c r="L37" s="24"/>
      <c r="M37" s="20"/>
      <c r="N37" s="1"/>
      <c r="O37" s="1"/>
      <c r="P37" s="2"/>
    </row>
    <row r="38" spans="3:16" x14ac:dyDescent="0.2">
      <c r="C38" s="6" t="s">
        <v>51</v>
      </c>
      <c r="D38" s="2">
        <f>'[1]IV-J-2 Other Serv'!$C$24</f>
        <v>70280739.399999976</v>
      </c>
      <c r="E38" s="2"/>
      <c r="F38" s="2">
        <f>'[1]IV-J-2 Other Serv'!$E$24</f>
        <v>73276770.399999961</v>
      </c>
      <c r="G38" s="2"/>
      <c r="H38" s="2">
        <f>F38</f>
        <v>73276770.399999961</v>
      </c>
      <c r="I38" s="2"/>
      <c r="J38" s="2">
        <f t="shared" ref="J38" si="12">+H38-F38</f>
        <v>0</v>
      </c>
      <c r="K38" s="2">
        <f>+H38-D38</f>
        <v>2996030.9999999851</v>
      </c>
      <c r="L38" s="1"/>
      <c r="M38" s="20">
        <f>+K38/D38</f>
        <v>4.2629474669413997E-2</v>
      </c>
      <c r="N38" s="1"/>
      <c r="O38" s="1"/>
      <c r="P38" s="2"/>
    </row>
    <row r="39" spans="3:16" x14ac:dyDescent="0.2">
      <c r="C39" s="1"/>
      <c r="D39" s="2"/>
      <c r="E39" s="2"/>
      <c r="F39" s="2"/>
      <c r="G39" s="2"/>
      <c r="H39" s="2"/>
      <c r="I39" s="2"/>
      <c r="J39" s="2"/>
      <c r="K39" s="2"/>
      <c r="L39" s="1"/>
      <c r="M39" s="1"/>
      <c r="N39" s="1"/>
      <c r="O39" s="1"/>
      <c r="P39" s="1"/>
    </row>
    <row r="40" spans="3:16" ht="13.5" thickBot="1" x14ac:dyDescent="0.25">
      <c r="C40" s="3" t="s">
        <v>52</v>
      </c>
      <c r="D40" s="23">
        <f>D36+D38</f>
        <v>2595319357.4677835</v>
      </c>
      <c r="E40" s="2"/>
      <c r="F40" s="23">
        <f>F36+F38</f>
        <v>2791144004.7151074</v>
      </c>
      <c r="G40" s="2"/>
      <c r="H40" s="23">
        <f>H36+H38</f>
        <v>2791144004.7249093</v>
      </c>
      <c r="I40" s="2"/>
      <c r="J40" s="2"/>
      <c r="K40" s="23">
        <f>K36+K38</f>
        <v>195824647.25712496</v>
      </c>
      <c r="L40" s="1"/>
      <c r="M40" s="14">
        <f>+K40/D40</f>
        <v>7.5453006079447701E-2</v>
      </c>
      <c r="N40" s="2"/>
      <c r="O40" s="1"/>
      <c r="P40" s="2"/>
    </row>
    <row r="41" spans="3:16" ht="15.75" thickTop="1" x14ac:dyDescent="0.35">
      <c r="C41" s="1"/>
      <c r="D41" s="306"/>
      <c r="E41" s="1"/>
      <c r="F41" s="306"/>
      <c r="G41" s="1"/>
      <c r="H41" s="307"/>
      <c r="I41" s="1"/>
      <c r="J41" s="1"/>
      <c r="K41" s="307"/>
      <c r="L41" s="1"/>
      <c r="M41" s="1"/>
      <c r="N41" s="1"/>
      <c r="O41" s="1"/>
      <c r="P41" s="199"/>
    </row>
    <row r="42" spans="3:16" x14ac:dyDescent="0.2">
      <c r="C42" s="384" t="s">
        <v>53</v>
      </c>
      <c r="D42" s="384"/>
      <c r="E42" s="384"/>
      <c r="F42" s="384"/>
      <c r="G42" s="384"/>
      <c r="H42" s="384"/>
      <c r="I42" s="385"/>
      <c r="J42" s="385"/>
      <c r="K42" s="385"/>
      <c r="L42" s="385"/>
      <c r="M42" s="385"/>
      <c r="N42" s="1"/>
      <c r="O42" s="1"/>
      <c r="P42" s="2"/>
    </row>
    <row r="43" spans="3:16" x14ac:dyDescent="0.2">
      <c r="C43" s="384"/>
      <c r="D43" s="384"/>
      <c r="E43" s="384"/>
      <c r="F43" s="384"/>
      <c r="G43" s="384"/>
      <c r="H43" s="384"/>
      <c r="I43" s="385"/>
      <c r="J43" s="385"/>
      <c r="K43" s="385"/>
      <c r="L43" s="385"/>
      <c r="M43" s="385"/>
      <c r="N43" s="1"/>
      <c r="O43" s="1"/>
      <c r="P43" s="309"/>
    </row>
    <row r="44" spans="3:16" x14ac:dyDescent="0.2">
      <c r="C44" s="384"/>
      <c r="D44" s="384"/>
      <c r="E44" s="384"/>
      <c r="F44" s="384"/>
      <c r="G44" s="384"/>
      <c r="H44" s="384"/>
      <c r="I44" s="385"/>
      <c r="J44" s="385"/>
      <c r="K44" s="385"/>
      <c r="L44" s="385"/>
      <c r="M44" s="385"/>
      <c r="N44" s="1"/>
      <c r="O44" s="1"/>
      <c r="P44" s="2"/>
    </row>
    <row r="45" spans="3:16" x14ac:dyDescent="0.2">
      <c r="C45" s="384" t="s">
        <v>308</v>
      </c>
      <c r="D45" s="384"/>
      <c r="E45" s="384"/>
      <c r="F45" s="384"/>
      <c r="G45" s="384"/>
      <c r="H45" s="384"/>
      <c r="I45" s="385"/>
      <c r="J45" s="385"/>
      <c r="K45" s="385"/>
      <c r="L45" s="385"/>
      <c r="M45" s="385"/>
      <c r="N45" s="1"/>
      <c r="O45" s="1"/>
      <c r="P45" s="1"/>
    </row>
    <row r="46" spans="3:16" x14ac:dyDescent="0.2">
      <c r="C46" s="384"/>
      <c r="D46" s="384"/>
      <c r="E46" s="384"/>
      <c r="F46" s="384"/>
      <c r="G46" s="384"/>
      <c r="H46" s="384"/>
      <c r="I46" s="385"/>
      <c r="J46" s="385"/>
      <c r="K46" s="385"/>
      <c r="L46" s="385"/>
      <c r="M46" s="385"/>
    </row>
    <row r="47" spans="3:16" x14ac:dyDescent="0.2">
      <c r="C47" s="1"/>
      <c r="D47" s="1"/>
      <c r="E47" s="1"/>
      <c r="F47" s="1"/>
      <c r="G47" s="1"/>
      <c r="H47" s="1"/>
      <c r="I47" s="1"/>
      <c r="J47" s="1"/>
      <c r="K47" s="1"/>
      <c r="L47" s="1"/>
      <c r="M47" s="1"/>
    </row>
    <row r="48" spans="3:16" x14ac:dyDescent="0.2">
      <c r="C48" s="1"/>
      <c r="D48" s="1"/>
      <c r="E48" s="1"/>
      <c r="F48" s="1"/>
      <c r="G48" s="1"/>
      <c r="H48" s="2"/>
      <c r="I48" s="1"/>
      <c r="J48" s="1"/>
      <c r="K48" s="1"/>
      <c r="L48" s="1"/>
      <c r="M48" s="1"/>
    </row>
    <row r="49" spans="3:13" x14ac:dyDescent="0.2">
      <c r="C49" s="1"/>
      <c r="D49" s="1"/>
      <c r="E49" s="1"/>
      <c r="F49" s="1"/>
      <c r="G49" s="1"/>
      <c r="H49" s="2"/>
      <c r="I49" s="1"/>
      <c r="J49" s="1"/>
      <c r="K49" s="1"/>
      <c r="L49" s="1"/>
      <c r="M49" s="1"/>
    </row>
  </sheetData>
  <mergeCells count="7">
    <mergeCell ref="C45:M46"/>
    <mergeCell ref="C1:M1"/>
    <mergeCell ref="C2:M2"/>
    <mergeCell ref="C3:M3"/>
    <mergeCell ref="C5:M5"/>
    <mergeCell ref="C7:M7"/>
    <mergeCell ref="C42:M44"/>
  </mergeCells>
  <conditionalFormatting sqref="O12:O18">
    <cfRule type="cellIs" dxfId="0" priority="1" operator="notBetween">
      <formula>-1</formula>
      <formula>1</formula>
    </cfRule>
  </conditionalFormatting>
  <pageMargins left="1" right="1" top="1" bottom="1" header="0.5" footer="0.5"/>
  <pageSetup scale="67" orientation="landscape" r:id="rId1"/>
  <headerFooter>
    <oddHeader>&amp;RERRATA 1
Exhibit JRD - 04.1 - ERRATA
Proof of Revenue Statement 
Page 1 of 1</oddHeader>
  </headerFooter>
  <customProperties>
    <customPr name="_pios_id" r:id="rId2"/>
  </customProperties>
  <ignoredErrors>
    <ignoredError sqref="F30:H30"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96"/>
  <sheetViews>
    <sheetView tabSelected="1" zoomScaleNormal="100" workbookViewId="0">
      <selection activeCell="J38" sqref="J38"/>
    </sheetView>
  </sheetViews>
  <sheetFormatPr defaultColWidth="9.140625" defaultRowHeight="12.75" x14ac:dyDescent="0.2"/>
  <cols>
    <col min="1" max="1" width="1.7109375" style="16" customWidth="1"/>
    <col min="2" max="2" width="28" style="16" customWidth="1"/>
    <col min="3" max="3" width="17.7109375" style="16" customWidth="1"/>
    <col min="4" max="4" width="12.140625" style="16" bestFit="1" customWidth="1"/>
    <col min="5" max="5" width="16" style="16" bestFit="1" customWidth="1"/>
    <col min="6" max="6" width="16.7109375" style="16" bestFit="1" customWidth="1"/>
    <col min="7" max="7" width="21" style="16" customWidth="1"/>
    <col min="8" max="16384" width="9.140625" style="16"/>
  </cols>
  <sheetData>
    <row r="1" spans="1:7" x14ac:dyDescent="0.2">
      <c r="A1" s="83"/>
      <c r="B1" s="389" t="s">
        <v>0</v>
      </c>
      <c r="C1" s="389"/>
      <c r="D1" s="389"/>
      <c r="E1" s="389"/>
      <c r="F1" s="389"/>
      <c r="G1" s="389"/>
    </row>
    <row r="2" spans="1:7" x14ac:dyDescent="0.2">
      <c r="A2" s="83"/>
      <c r="B2" s="389" t="s">
        <v>60</v>
      </c>
      <c r="C2" s="389"/>
      <c r="D2" s="389"/>
      <c r="E2" s="389"/>
      <c r="F2" s="389"/>
      <c r="G2" s="389"/>
    </row>
    <row r="3" spans="1:7" x14ac:dyDescent="0.2">
      <c r="A3" s="83"/>
      <c r="B3" s="389" t="s">
        <v>2</v>
      </c>
      <c r="C3" s="389"/>
      <c r="D3" s="389"/>
      <c r="E3" s="389"/>
      <c r="F3" s="389"/>
      <c r="G3" s="389"/>
    </row>
    <row r="4" spans="1:7" x14ac:dyDescent="0.2">
      <c r="A4" s="83"/>
      <c r="B4" s="148"/>
      <c r="C4" s="148"/>
      <c r="D4" s="148"/>
      <c r="E4" s="148"/>
      <c r="F4" s="148"/>
      <c r="G4" s="148"/>
    </row>
    <row r="5" spans="1:7" x14ac:dyDescent="0.2">
      <c r="A5" s="83"/>
      <c r="B5" s="395" t="s">
        <v>61</v>
      </c>
      <c r="C5" s="395"/>
      <c r="D5" s="395"/>
      <c r="E5" s="395"/>
      <c r="F5" s="395"/>
      <c r="G5" s="395"/>
    </row>
    <row r="6" spans="1:7" ht="13.5" thickBot="1" x14ac:dyDescent="0.25">
      <c r="A6" s="83"/>
      <c r="B6" s="29"/>
      <c r="C6" s="29"/>
      <c r="D6" s="29"/>
      <c r="E6" s="29"/>
      <c r="F6" s="29"/>
      <c r="G6" s="29"/>
    </row>
    <row r="7" spans="1:7" x14ac:dyDescent="0.2">
      <c r="A7" s="84"/>
      <c r="B7" s="390" t="s">
        <v>62</v>
      </c>
      <c r="C7" s="391"/>
      <c r="D7" s="391"/>
      <c r="E7" s="391"/>
      <c r="F7" s="391"/>
      <c r="G7" s="392"/>
    </row>
    <row r="8" spans="1:7" ht="13.5" thickBot="1" x14ac:dyDescent="0.25">
      <c r="A8" s="84"/>
      <c r="B8" s="386" t="s">
        <v>63</v>
      </c>
      <c r="C8" s="387"/>
      <c r="D8" s="387"/>
      <c r="E8" s="387"/>
      <c r="F8" s="387"/>
      <c r="G8" s="388"/>
    </row>
    <row r="9" spans="1:7" ht="24.75" thickBot="1" x14ac:dyDescent="0.25">
      <c r="A9" s="84"/>
      <c r="B9" s="30" t="s">
        <v>64</v>
      </c>
      <c r="C9" s="31" t="s">
        <v>65</v>
      </c>
      <c r="D9" s="31" t="s">
        <v>66</v>
      </c>
      <c r="E9" s="31" t="s">
        <v>67</v>
      </c>
      <c r="F9" s="31" t="s">
        <v>68</v>
      </c>
      <c r="G9" s="178" t="s">
        <v>69</v>
      </c>
    </row>
    <row r="10" spans="1:7" x14ac:dyDescent="0.2">
      <c r="A10" s="83"/>
      <c r="B10" s="32" t="s">
        <v>70</v>
      </c>
      <c r="C10" s="33" t="s">
        <v>7</v>
      </c>
      <c r="D10" s="310">
        <f>+'[1]IV-J-7 Residential'!Q12</f>
        <v>2.2999999999999998</v>
      </c>
      <c r="E10" s="250">
        <f>+'[1]IV-J-7 Residential'!T12</f>
        <v>2.1174791706052578</v>
      </c>
      <c r="F10" s="175">
        <f>+E10-D10</f>
        <v>-0.18252082939474201</v>
      </c>
      <c r="G10" s="44" t="s">
        <v>313</v>
      </c>
    </row>
    <row r="11" spans="1:7" x14ac:dyDescent="0.2">
      <c r="A11" s="83"/>
      <c r="B11" s="32"/>
      <c r="C11" s="33" t="s">
        <v>72</v>
      </c>
      <c r="D11" s="310">
        <f>+'[1]IV-J-7 Residential'!Q14</f>
        <v>2.09</v>
      </c>
      <c r="E11" s="82">
        <f>+'[1]IV-J-7 Residential'!T14</f>
        <v>2.8</v>
      </c>
      <c r="F11" s="200">
        <f t="shared" ref="F11:F17" si="0">+E11-D11</f>
        <v>0.71</v>
      </c>
      <c r="G11" s="47" t="s">
        <v>71</v>
      </c>
    </row>
    <row r="12" spans="1:7" x14ac:dyDescent="0.2">
      <c r="A12" s="83"/>
      <c r="B12" s="32"/>
      <c r="C12" s="33" t="s">
        <v>73</v>
      </c>
      <c r="D12" s="138">
        <f>+'[1]IV-J-7 Residential'!Q16</f>
        <v>0</v>
      </c>
      <c r="E12" s="58">
        <f>+'[1]IV-J-7 Residential'!T16</f>
        <v>0</v>
      </c>
      <c r="F12" s="176">
        <f t="shared" si="0"/>
        <v>0</v>
      </c>
      <c r="G12" s="51" t="s">
        <v>74</v>
      </c>
    </row>
    <row r="13" spans="1:7" ht="13.5" thickBot="1" x14ac:dyDescent="0.25">
      <c r="A13" s="83"/>
      <c r="B13" s="38"/>
      <c r="C13" s="39" t="s">
        <v>75</v>
      </c>
      <c r="D13" s="139">
        <f>+'[1]IV-J-7 Residential'!Q18</f>
        <v>2.0313999999999999E-2</v>
      </c>
      <c r="E13" s="56">
        <f>+'[1]IV-J-7 Residential'!T18</f>
        <v>2.5940000000000001E-2</v>
      </c>
      <c r="F13" s="177">
        <f t="shared" si="0"/>
        <v>5.6260000000000025E-3</v>
      </c>
      <c r="G13" s="179" t="s">
        <v>74</v>
      </c>
    </row>
    <row r="14" spans="1:7" x14ac:dyDescent="0.2">
      <c r="A14" s="83"/>
      <c r="B14" s="40" t="s">
        <v>76</v>
      </c>
      <c r="C14" s="33" t="s">
        <v>7</v>
      </c>
      <c r="D14" s="310">
        <f>+'[1]IV-J-7 Secondary- Small'!Q11</f>
        <v>2.2599999999999998</v>
      </c>
      <c r="E14" s="46">
        <f>+'[1]IV-J-7 Secondary- Small'!T11</f>
        <v>2.0115975893508113</v>
      </c>
      <c r="F14" s="34">
        <f t="shared" si="0"/>
        <v>-0.24840241064918844</v>
      </c>
      <c r="G14" s="44" t="s">
        <v>313</v>
      </c>
    </row>
    <row r="15" spans="1:7" x14ac:dyDescent="0.2">
      <c r="A15" s="83"/>
      <c r="B15" s="32" t="s">
        <v>77</v>
      </c>
      <c r="C15" s="33" t="s">
        <v>72</v>
      </c>
      <c r="D15" s="310">
        <f>+'[1]IV-J-7 Secondary- Small'!Q13</f>
        <v>2.3199999999999998</v>
      </c>
      <c r="E15" s="46">
        <f>+'[1]IV-J-7 Secondary- Small'!T13</f>
        <v>2.97</v>
      </c>
      <c r="F15" s="201">
        <f t="shared" si="0"/>
        <v>0.65000000000000036</v>
      </c>
      <c r="G15" s="47" t="s">
        <v>71</v>
      </c>
    </row>
    <row r="16" spans="1:7" x14ac:dyDescent="0.2">
      <c r="A16" s="83"/>
      <c r="B16" s="32"/>
      <c r="C16" s="33" t="s">
        <v>73</v>
      </c>
      <c r="D16" s="138">
        <f>+'[1]IV-J-7 Secondary- Small'!Q15</f>
        <v>0</v>
      </c>
      <c r="E16" s="58">
        <f>+'[1]IV-J-7 Secondary- Small'!T15</f>
        <v>0</v>
      </c>
      <c r="F16" s="176">
        <f t="shared" si="0"/>
        <v>0</v>
      </c>
      <c r="G16" s="51" t="s">
        <v>74</v>
      </c>
    </row>
    <row r="17" spans="1:10" ht="13.5" thickBot="1" x14ac:dyDescent="0.25">
      <c r="A17" s="83"/>
      <c r="B17" s="38"/>
      <c r="C17" s="39" t="s">
        <v>75</v>
      </c>
      <c r="D17" s="139">
        <f>+'[1]IV-J-7 Secondary- Small'!Q17</f>
        <v>1.5504E-2</v>
      </c>
      <c r="E17" s="56">
        <f>+'[1]IV-J-7 Secondary- Small'!T17</f>
        <v>1.5469999999999999E-2</v>
      </c>
      <c r="F17" s="177">
        <f t="shared" si="0"/>
        <v>-3.4000000000001043E-5</v>
      </c>
      <c r="G17" s="179" t="s">
        <v>74</v>
      </c>
      <c r="H17" s="1"/>
      <c r="I17" s="1"/>
      <c r="J17" s="1"/>
    </row>
    <row r="18" spans="1:10" x14ac:dyDescent="0.2">
      <c r="A18" s="83"/>
      <c r="B18" s="40" t="s">
        <v>78</v>
      </c>
      <c r="C18" s="33" t="s">
        <v>7</v>
      </c>
      <c r="D18" s="42"/>
      <c r="E18" s="43"/>
      <c r="F18" s="180"/>
      <c r="G18" s="44"/>
      <c r="H18" s="1"/>
      <c r="I18" s="1"/>
      <c r="J18" s="1"/>
    </row>
    <row r="19" spans="1:10" x14ac:dyDescent="0.2">
      <c r="A19" s="83"/>
      <c r="B19" s="32" t="s">
        <v>79</v>
      </c>
      <c r="C19" s="45" t="s">
        <v>80</v>
      </c>
      <c r="D19" s="46">
        <f>'[1]IV-J-7 Secondary-Large'!$R$16</f>
        <v>3</v>
      </c>
      <c r="E19" s="46">
        <f>'[1]IV-J-7 Secondary-Large'!$U$16</f>
        <v>4.671348314066238</v>
      </c>
      <c r="F19" s="34">
        <f>+E19-D19</f>
        <v>1.671348314066238</v>
      </c>
      <c r="G19" s="362" t="s">
        <v>313</v>
      </c>
      <c r="H19" s="1"/>
      <c r="I19" s="1"/>
      <c r="J19" s="1"/>
    </row>
    <row r="20" spans="1:10" x14ac:dyDescent="0.2">
      <c r="A20" s="83"/>
      <c r="B20" s="32"/>
      <c r="C20" s="45" t="s">
        <v>81</v>
      </c>
      <c r="D20" s="46">
        <f>'[1]IV-J-7 Secondary-Large'!$R$13</f>
        <v>44.95</v>
      </c>
      <c r="E20" s="46">
        <f>'[1]IV-J-7 Secondary-Large'!$U$13</f>
        <v>45.801348314066232</v>
      </c>
      <c r="F20" s="201">
        <f>+E20-D20</f>
        <v>0.8513483140662288</v>
      </c>
      <c r="G20" s="362" t="s">
        <v>313</v>
      </c>
      <c r="H20" s="1"/>
      <c r="I20" s="1"/>
      <c r="J20" s="1"/>
    </row>
    <row r="21" spans="1:10" x14ac:dyDescent="0.2">
      <c r="A21" s="83"/>
      <c r="B21" s="32"/>
      <c r="C21" s="33" t="s">
        <v>72</v>
      </c>
      <c r="D21" s="48"/>
      <c r="E21" s="48"/>
      <c r="F21" s="181"/>
      <c r="G21" s="47"/>
      <c r="H21" s="1"/>
      <c r="I21" s="1"/>
      <c r="J21" s="1"/>
    </row>
    <row r="22" spans="1:10" x14ac:dyDescent="0.2">
      <c r="A22" s="83"/>
      <c r="B22" s="32"/>
      <c r="C22" s="45" t="s">
        <v>82</v>
      </c>
      <c r="D22" s="46">
        <f>'[1]IV-J-7 Secondary-Large'!$R$24</f>
        <v>7.41</v>
      </c>
      <c r="E22" s="46">
        <f>'[1]IV-J-7 Secondary-Large'!$U$24</f>
        <v>9.35</v>
      </c>
      <c r="F22" s="201">
        <f>+E22-D22</f>
        <v>1.9399999999999995</v>
      </c>
      <c r="G22" s="47" t="s">
        <v>71</v>
      </c>
      <c r="H22" s="1"/>
      <c r="I22" s="1"/>
      <c r="J22" s="1"/>
    </row>
    <row r="23" spans="1:10" x14ac:dyDescent="0.2">
      <c r="A23" s="83"/>
      <c r="B23" s="32"/>
      <c r="C23" s="45" t="s">
        <v>83</v>
      </c>
      <c r="D23" s="46">
        <f>'[1]IV-J-7 Secondary-Large'!$R$21</f>
        <v>72</v>
      </c>
      <c r="E23" s="46">
        <f>'[1]IV-J-7 Secondary-Large'!$U$21</f>
        <v>87.68</v>
      </c>
      <c r="F23" s="34">
        <f t="shared" ref="F23:F41" si="1">+E23-D23</f>
        <v>15.680000000000007</v>
      </c>
      <c r="G23" s="47" t="s">
        <v>71</v>
      </c>
      <c r="H23" s="1"/>
      <c r="I23" s="1"/>
      <c r="J23" s="85"/>
    </row>
    <row r="24" spans="1:10" x14ac:dyDescent="0.2">
      <c r="A24" s="83"/>
      <c r="B24" s="32"/>
      <c r="C24" s="33" t="s">
        <v>73</v>
      </c>
      <c r="D24" s="48"/>
      <c r="E24" s="49"/>
      <c r="F24" s="182"/>
      <c r="G24" s="50"/>
      <c r="H24" s="1"/>
      <c r="I24" s="1"/>
      <c r="J24" s="1"/>
    </row>
    <row r="25" spans="1:10" x14ac:dyDescent="0.2">
      <c r="A25" s="83"/>
      <c r="B25" s="32"/>
      <c r="C25" s="45" t="s">
        <v>80</v>
      </c>
      <c r="D25" s="55">
        <f>'[1]IV-J-7 Secondary-Large'!$R$29</f>
        <v>0</v>
      </c>
      <c r="E25" s="55">
        <f>'[1]IV-J-7 Secondary-Large'!$U$29</f>
        <v>0</v>
      </c>
      <c r="F25" s="34">
        <f t="shared" si="1"/>
        <v>0</v>
      </c>
      <c r="G25" s="51" t="s">
        <v>84</v>
      </c>
      <c r="H25" s="1"/>
      <c r="I25" s="1"/>
      <c r="J25" s="1"/>
    </row>
    <row r="26" spans="1:10" x14ac:dyDescent="0.2">
      <c r="A26" s="83"/>
      <c r="B26" s="32"/>
      <c r="C26" s="45" t="s">
        <v>81</v>
      </c>
      <c r="D26" s="55">
        <f>'[1]IV-J-7 Secondary-Large'!$R$28</f>
        <v>0</v>
      </c>
      <c r="E26" s="55">
        <f>'[1]IV-J-7 Secondary-Large'!$U$28</f>
        <v>0</v>
      </c>
      <c r="F26" s="34">
        <f t="shared" si="1"/>
        <v>0</v>
      </c>
      <c r="G26" s="51" t="s">
        <v>85</v>
      </c>
      <c r="H26" s="1"/>
      <c r="I26" s="1"/>
      <c r="J26" s="1"/>
    </row>
    <row r="27" spans="1:10" ht="13.5" thickBot="1" x14ac:dyDescent="0.25">
      <c r="A27" s="83"/>
      <c r="B27" s="38"/>
      <c r="C27" s="39" t="s">
        <v>75</v>
      </c>
      <c r="D27" s="76">
        <f>'[1]IV-J-7 Secondary-Large'!$R$32</f>
        <v>4.4494100000000003</v>
      </c>
      <c r="E27" s="58">
        <f>'[1]IV-J-7 Secondary-Large'!$U$32</f>
        <v>4.5442</v>
      </c>
      <c r="F27" s="181">
        <f t="shared" si="1"/>
        <v>9.4789999999999708E-2</v>
      </c>
      <c r="G27" s="51" t="s">
        <v>86</v>
      </c>
      <c r="H27" s="1"/>
      <c r="I27" s="1"/>
      <c r="J27" s="1"/>
    </row>
    <row r="28" spans="1:10" x14ac:dyDescent="0.2">
      <c r="A28" s="83"/>
      <c r="B28" s="32" t="s">
        <v>87</v>
      </c>
      <c r="C28" s="33" t="s">
        <v>7</v>
      </c>
      <c r="D28" s="53"/>
      <c r="E28" s="53"/>
      <c r="F28" s="183"/>
      <c r="G28" s="44"/>
      <c r="H28" s="1"/>
      <c r="I28" s="1"/>
      <c r="J28" s="1"/>
    </row>
    <row r="29" spans="1:10" x14ac:dyDescent="0.2">
      <c r="A29" s="83"/>
      <c r="B29" s="32"/>
      <c r="C29" s="45" t="s">
        <v>80</v>
      </c>
      <c r="D29" s="46">
        <f>+'[1]IV-J-7 Primary'!R16</f>
        <v>4.51</v>
      </c>
      <c r="E29" s="46">
        <f>+'[1]IV-J-7 Primary'!U16</f>
        <v>24.08</v>
      </c>
      <c r="F29" s="34">
        <f t="shared" si="1"/>
        <v>19.57</v>
      </c>
      <c r="G29" s="362" t="s">
        <v>313</v>
      </c>
      <c r="H29" s="1"/>
      <c r="I29" s="1"/>
      <c r="J29" s="1"/>
    </row>
    <row r="30" spans="1:10" x14ac:dyDescent="0.2">
      <c r="A30" s="83"/>
      <c r="B30" s="32"/>
      <c r="C30" s="45" t="s">
        <v>81</v>
      </c>
      <c r="D30" s="46">
        <f>+'[1]IV-J-7 Primary'!R13</f>
        <v>57.14</v>
      </c>
      <c r="E30" s="46">
        <f>+'[1]IV-J-7 Primary'!U13</f>
        <v>57.382789245944387</v>
      </c>
      <c r="F30" s="201">
        <f t="shared" si="1"/>
        <v>0.24278924594438678</v>
      </c>
      <c r="G30" s="362" t="s">
        <v>313</v>
      </c>
      <c r="H30" s="1"/>
      <c r="I30" s="1"/>
      <c r="J30" s="1"/>
    </row>
    <row r="31" spans="1:10" x14ac:dyDescent="0.2">
      <c r="A31" s="83"/>
      <c r="B31" s="40"/>
      <c r="C31" s="33" t="s">
        <v>72</v>
      </c>
      <c r="D31" s="41"/>
      <c r="E31" s="41"/>
      <c r="F31" s="34"/>
      <c r="G31" s="47"/>
      <c r="H31" s="1"/>
      <c r="I31" s="1"/>
      <c r="J31" s="1"/>
    </row>
    <row r="32" spans="1:10" x14ac:dyDescent="0.2">
      <c r="A32" s="83"/>
      <c r="B32" s="40"/>
      <c r="C32" s="45" t="s">
        <v>80</v>
      </c>
      <c r="D32" s="46">
        <f>'[1]IV-J-7 Primary'!$R$24</f>
        <v>284.77999999999997</v>
      </c>
      <c r="E32" s="46">
        <f>+'[1]IV-J-7 Primary'!U24</f>
        <v>308.54000000000002</v>
      </c>
      <c r="F32" s="34">
        <f t="shared" si="1"/>
        <v>23.760000000000048</v>
      </c>
      <c r="G32" s="47" t="s">
        <v>71</v>
      </c>
      <c r="H32" s="1"/>
      <c r="I32" s="1"/>
      <c r="J32" s="1"/>
    </row>
    <row r="33" spans="1:7" x14ac:dyDescent="0.2">
      <c r="A33" s="83"/>
      <c r="B33" s="40"/>
      <c r="C33" s="45" t="s">
        <v>81</v>
      </c>
      <c r="D33" s="46">
        <f>'[1]IV-J-7 Primary'!$R$21</f>
        <v>175.97</v>
      </c>
      <c r="E33" s="46">
        <f>+'[1]IV-J-7 Primary'!U21</f>
        <v>87.05</v>
      </c>
      <c r="F33" s="34">
        <f t="shared" si="1"/>
        <v>-88.92</v>
      </c>
      <c r="G33" s="47" t="s">
        <v>71</v>
      </c>
    </row>
    <row r="34" spans="1:7" x14ac:dyDescent="0.2">
      <c r="A34" s="83"/>
      <c r="B34" s="32"/>
      <c r="C34" s="33" t="s">
        <v>73</v>
      </c>
      <c r="D34" s="41"/>
      <c r="E34" s="46"/>
      <c r="F34" s="182"/>
      <c r="G34" s="54"/>
    </row>
    <row r="35" spans="1:7" x14ac:dyDescent="0.2">
      <c r="A35" s="83"/>
      <c r="B35" s="32"/>
      <c r="C35" s="45" t="s">
        <v>80</v>
      </c>
      <c r="D35" s="55">
        <f>+'[1]IV-J-7 Primary'!R29</f>
        <v>0</v>
      </c>
      <c r="E35" s="55">
        <f>'[1]IV-J-7 Primary'!$U$29</f>
        <v>0</v>
      </c>
      <c r="F35" s="34">
        <f t="shared" si="1"/>
        <v>0</v>
      </c>
      <c r="G35" s="51" t="s">
        <v>84</v>
      </c>
    </row>
    <row r="36" spans="1:7" x14ac:dyDescent="0.2">
      <c r="A36" s="83"/>
      <c r="B36" s="32"/>
      <c r="C36" s="45" t="s">
        <v>81</v>
      </c>
      <c r="D36" s="55">
        <f>+'[1]IV-J-7 Primary'!R28</f>
        <v>0</v>
      </c>
      <c r="E36" s="55">
        <f>'[1]IV-J-7 Primary'!$U$28</f>
        <v>0</v>
      </c>
      <c r="F36" s="34">
        <f t="shared" si="1"/>
        <v>0</v>
      </c>
      <c r="G36" s="51" t="s">
        <v>85</v>
      </c>
    </row>
    <row r="37" spans="1:7" ht="13.5" thickBot="1" x14ac:dyDescent="0.25">
      <c r="A37" s="83"/>
      <c r="B37" s="38"/>
      <c r="C37" s="39" t="s">
        <v>75</v>
      </c>
      <c r="D37" s="56">
        <f>+'[1]IV-J-7 Primary'!R33</f>
        <v>2.3345400000000001</v>
      </c>
      <c r="E37" s="56">
        <f>'[1]IV-J-7 Primary'!$U$33</f>
        <v>3.3763200000000002</v>
      </c>
      <c r="F37" s="184">
        <f t="shared" si="1"/>
        <v>1.0417800000000002</v>
      </c>
      <c r="G37" s="57" t="s">
        <v>86</v>
      </c>
    </row>
    <row r="38" spans="1:7" x14ac:dyDescent="0.2">
      <c r="A38" s="83"/>
      <c r="B38" s="32" t="s">
        <v>88</v>
      </c>
      <c r="C38" s="33" t="s">
        <v>7</v>
      </c>
      <c r="D38" s="46">
        <f>+'[1]IV-J-7 Transmission'!S10</f>
        <v>209.26</v>
      </c>
      <c r="E38" s="46">
        <f>+'[1]IV-J-7 Transmission'!V10</f>
        <v>190.51781357041367</v>
      </c>
      <c r="F38" s="34">
        <f t="shared" si="1"/>
        <v>-18.742186429586326</v>
      </c>
      <c r="G38" s="47" t="s">
        <v>313</v>
      </c>
    </row>
    <row r="39" spans="1:7" x14ac:dyDescent="0.2">
      <c r="A39" s="83"/>
      <c r="B39" s="32"/>
      <c r="C39" s="33" t="s">
        <v>72</v>
      </c>
      <c r="D39" s="46">
        <f>+'[1]IV-J-7 Transmission'!S12</f>
        <v>799.36</v>
      </c>
      <c r="E39" s="46">
        <f>+'[1]IV-J-7 Transmission'!V12</f>
        <v>670.99</v>
      </c>
      <c r="F39" s="201">
        <f t="shared" si="1"/>
        <v>-128.37</v>
      </c>
      <c r="G39" s="47" t="s">
        <v>71</v>
      </c>
    </row>
    <row r="40" spans="1:7" x14ac:dyDescent="0.2">
      <c r="A40" s="83"/>
      <c r="B40" s="32"/>
      <c r="C40" s="33" t="s">
        <v>73</v>
      </c>
      <c r="D40" s="55">
        <f>+'[1]IV-J-7 Transmission'!S14</f>
        <v>0</v>
      </c>
      <c r="E40" s="55">
        <f>+'[1]IV-J-7 Transmission'!V14</f>
        <v>0</v>
      </c>
      <c r="F40" s="34">
        <f t="shared" si="1"/>
        <v>0</v>
      </c>
      <c r="G40" s="51" t="s">
        <v>85</v>
      </c>
    </row>
    <row r="41" spans="1:7" ht="13.5" thickBot="1" x14ac:dyDescent="0.25">
      <c r="A41" s="83"/>
      <c r="B41" s="38"/>
      <c r="C41" s="39" t="s">
        <v>75</v>
      </c>
      <c r="D41" s="56">
        <f>'[1]IV-J-7 Transmission'!$S$16</f>
        <v>0.59494999999999998</v>
      </c>
      <c r="E41" s="56">
        <f>'[1]IV-J-7 Transmission'!$V$16</f>
        <v>0.53627000000000002</v>
      </c>
      <c r="F41" s="184">
        <f t="shared" si="1"/>
        <v>-5.8679999999999954E-2</v>
      </c>
      <c r="G41" s="57" t="s">
        <v>85</v>
      </c>
    </row>
    <row r="42" spans="1:7" ht="12.4" customHeight="1" thickBot="1" x14ac:dyDescent="0.25">
      <c r="A42" s="83"/>
      <c r="B42" s="25"/>
      <c r="C42" s="59"/>
      <c r="D42" s="59"/>
      <c r="E42" s="60"/>
      <c r="F42" s="60"/>
      <c r="G42" s="61"/>
    </row>
    <row r="43" spans="1:7" x14ac:dyDescent="0.2">
      <c r="A43" s="84"/>
      <c r="B43" s="390" t="s">
        <v>62</v>
      </c>
      <c r="C43" s="393"/>
      <c r="D43" s="393"/>
      <c r="E43" s="393"/>
      <c r="F43" s="393"/>
      <c r="G43" s="394"/>
    </row>
    <row r="44" spans="1:7" ht="13.5" thickBot="1" x14ac:dyDescent="0.25">
      <c r="A44" s="84"/>
      <c r="B44" s="386" t="s">
        <v>314</v>
      </c>
      <c r="C44" s="387"/>
      <c r="D44" s="387"/>
      <c r="E44" s="387"/>
      <c r="F44" s="387"/>
      <c r="G44" s="388"/>
    </row>
    <row r="45" spans="1:7" ht="24.75" thickBot="1" x14ac:dyDescent="0.25">
      <c r="A45" s="84"/>
      <c r="B45" s="30" t="s">
        <v>64</v>
      </c>
      <c r="C45" s="62" t="s">
        <v>65</v>
      </c>
      <c r="D45" s="62" t="s">
        <v>66</v>
      </c>
      <c r="E45" s="62" t="s">
        <v>67</v>
      </c>
      <c r="F45" s="62" t="s">
        <v>68</v>
      </c>
      <c r="G45" s="62" t="s">
        <v>69</v>
      </c>
    </row>
    <row r="46" spans="1:7" x14ac:dyDescent="0.2">
      <c r="A46" s="1"/>
      <c r="B46" s="63" t="s">
        <v>37</v>
      </c>
      <c r="C46" s="64" t="s">
        <v>48</v>
      </c>
      <c r="D46" s="65" t="s">
        <v>89</v>
      </c>
      <c r="E46" s="74">
        <f>'[1]IV-J-7 RCE'!$H$17</f>
        <v>5.0153369785774666E-5</v>
      </c>
      <c r="F46" s="366">
        <f t="shared" ref="F46:F52" si="2">+E46</f>
        <v>5.0153369785774666E-5</v>
      </c>
      <c r="G46" s="67" t="s">
        <v>74</v>
      </c>
    </row>
    <row r="47" spans="1:7" x14ac:dyDescent="0.2">
      <c r="A47" s="1"/>
      <c r="B47" s="32" t="s">
        <v>90</v>
      </c>
      <c r="C47" s="50" t="s">
        <v>48</v>
      </c>
      <c r="D47" s="68" t="s">
        <v>89</v>
      </c>
      <c r="E47" s="76">
        <f>'[1]IV-J-7 RCE'!$H$20</f>
        <v>3.3195596882527965E-5</v>
      </c>
      <c r="F47" s="36">
        <f t="shared" si="2"/>
        <v>3.3195596882527965E-5</v>
      </c>
      <c r="G47" s="69" t="s">
        <v>74</v>
      </c>
    </row>
    <row r="48" spans="1:7" x14ac:dyDescent="0.2">
      <c r="A48" s="1"/>
      <c r="B48" s="32" t="s">
        <v>91</v>
      </c>
      <c r="C48" s="50" t="s">
        <v>48</v>
      </c>
      <c r="D48" s="68" t="s">
        <v>89</v>
      </c>
      <c r="E48" s="76">
        <f>'[1]IV-J-7 RCE'!$H$21</f>
        <v>8.3112974474178324E-3</v>
      </c>
      <c r="F48" s="36">
        <f t="shared" si="2"/>
        <v>8.3112974474178324E-3</v>
      </c>
      <c r="G48" s="51" t="s">
        <v>86</v>
      </c>
    </row>
    <row r="49" spans="2:10" x14ac:dyDescent="0.2">
      <c r="B49" s="32" t="s">
        <v>39</v>
      </c>
      <c r="C49" s="50" t="s">
        <v>48</v>
      </c>
      <c r="D49" s="68" t="s">
        <v>89</v>
      </c>
      <c r="E49" s="76">
        <f>'[1]IV-J-7 RCE'!$H$23</f>
        <v>6.527837548742867E-3</v>
      </c>
      <c r="F49" s="36">
        <f t="shared" si="2"/>
        <v>6.527837548742867E-3</v>
      </c>
      <c r="G49" s="51" t="s">
        <v>86</v>
      </c>
      <c r="H49" s="1"/>
      <c r="I49" s="1"/>
      <c r="J49" s="1"/>
    </row>
    <row r="50" spans="2:10" x14ac:dyDescent="0.2">
      <c r="B50" s="32" t="s">
        <v>40</v>
      </c>
      <c r="C50" s="50" t="s">
        <v>48</v>
      </c>
      <c r="D50" s="68" t="s">
        <v>89</v>
      </c>
      <c r="E50" s="76">
        <f>'[1]IV-J-7 RCE'!$H$25</f>
        <v>8.7116819242069599E-3</v>
      </c>
      <c r="F50" s="36">
        <f t="shared" si="2"/>
        <v>8.7116819242069599E-3</v>
      </c>
      <c r="G50" s="51" t="s">
        <v>85</v>
      </c>
      <c r="H50" s="1"/>
      <c r="I50" s="1"/>
      <c r="J50" s="1"/>
    </row>
    <row r="51" spans="2:10" x14ac:dyDescent="0.2">
      <c r="B51" s="344" t="s">
        <v>315</v>
      </c>
      <c r="C51" s="50" t="s">
        <v>48</v>
      </c>
      <c r="D51" s="68" t="s">
        <v>89</v>
      </c>
      <c r="E51" s="76">
        <f>'[1]IV-J-7 RCE'!$H$27</f>
        <v>3.0983953304711763E-4</v>
      </c>
      <c r="F51" s="138">
        <f>+E51</f>
        <v>3.0983953304711763E-4</v>
      </c>
      <c r="G51" s="335" t="s">
        <v>74</v>
      </c>
      <c r="H51" s="1"/>
      <c r="I51" s="1"/>
      <c r="J51" s="1"/>
    </row>
    <row r="52" spans="2:10" ht="13.5" thickBot="1" x14ac:dyDescent="0.25">
      <c r="B52" s="345" t="s">
        <v>94</v>
      </c>
      <c r="C52" s="71" t="s">
        <v>48</v>
      </c>
      <c r="D52" s="56" t="s">
        <v>89</v>
      </c>
      <c r="E52" s="80">
        <f>'[1]IV-J-7 RCE'!$H$28</f>
        <v>5.6119396194789151E-5</v>
      </c>
      <c r="F52" s="367">
        <f t="shared" si="2"/>
        <v>5.6119396194789151E-5</v>
      </c>
      <c r="G52" s="73" t="s">
        <v>74</v>
      </c>
      <c r="H52" s="1"/>
      <c r="I52" s="1"/>
      <c r="J52" s="1"/>
    </row>
    <row r="53" spans="2:10" x14ac:dyDescent="0.2">
      <c r="B53" s="63" t="s">
        <v>37</v>
      </c>
      <c r="C53" s="64" t="s">
        <v>92</v>
      </c>
      <c r="D53" s="74">
        <f>+'[1]IV-J-7 TCRF'!H15</f>
        <v>1.0833000000000001E-2</v>
      </c>
      <c r="E53" s="126">
        <f>+'[1]IV-J-7 TCRF'!L15</f>
        <v>1.8285985452265795E-2</v>
      </c>
      <c r="F53" s="128">
        <f>+E53-D53</f>
        <v>7.4529854522657948E-3</v>
      </c>
      <c r="G53" s="311" t="str">
        <f>+'[1]IV-J-7 TCRF'!F15</f>
        <v>per kWh</v>
      </c>
      <c r="H53" s="1"/>
      <c r="I53" s="1"/>
      <c r="J53" s="1"/>
    </row>
    <row r="54" spans="2:10" x14ac:dyDescent="0.2">
      <c r="B54" s="75" t="s">
        <v>38</v>
      </c>
      <c r="C54" s="50" t="s">
        <v>92</v>
      </c>
      <c r="D54" s="76">
        <f>+'[1]IV-J-7 TCRF'!H16</f>
        <v>1.0734E-2</v>
      </c>
      <c r="E54" s="127">
        <f>+'[1]IV-J-7 TCRF'!L16</f>
        <v>1.0087934294866232E-2</v>
      </c>
      <c r="F54" s="129">
        <f t="shared" ref="F54:F73" si="3">+E54-D54</f>
        <v>-6.4606570513376857E-4</v>
      </c>
      <c r="G54" s="312" t="str">
        <f>+'[1]IV-J-7 TCRF'!F16</f>
        <v>per kWh</v>
      </c>
      <c r="H54" s="1"/>
      <c r="I54" s="1"/>
      <c r="J54" s="1"/>
    </row>
    <row r="55" spans="2:10" x14ac:dyDescent="0.2">
      <c r="B55" s="75" t="s">
        <v>21</v>
      </c>
      <c r="C55" s="50"/>
      <c r="D55" s="76"/>
      <c r="E55" s="127"/>
      <c r="F55" s="129"/>
      <c r="G55" s="69"/>
      <c r="H55" s="1"/>
      <c r="I55" s="1"/>
      <c r="J55" s="1"/>
    </row>
    <row r="56" spans="2:10" x14ac:dyDescent="0.2">
      <c r="B56" s="78" t="s">
        <v>83</v>
      </c>
      <c r="C56" s="50" t="s">
        <v>92</v>
      </c>
      <c r="D56" s="76">
        <f>+'[1]IV-J-7 TCRF'!H18</f>
        <v>5.7392649999999996</v>
      </c>
      <c r="E56" s="127">
        <f>+'[1]IV-J-7 TCRF'!L18</f>
        <v>4.9283060146384621</v>
      </c>
      <c r="F56" s="129">
        <f t="shared" si="3"/>
        <v>-0.81095898536153754</v>
      </c>
      <c r="G56" s="312" t="str">
        <f>+'[1]IV-J-7 TCRF'!F18</f>
        <v>per 4 CP Kva</v>
      </c>
      <c r="H56" s="83"/>
      <c r="I56" s="83"/>
      <c r="J56" s="83"/>
    </row>
    <row r="57" spans="2:10" x14ac:dyDescent="0.2">
      <c r="B57" s="78" t="s">
        <v>93</v>
      </c>
      <c r="C57" s="50" t="s">
        <v>92</v>
      </c>
      <c r="D57" s="76">
        <f>+'[1]IV-J-7 TCRF'!H19</f>
        <v>3.3644319999999999</v>
      </c>
      <c r="E57" s="127">
        <f>+'[1]IV-J-7 TCRF'!L19</f>
        <v>3.5413447361596559</v>
      </c>
      <c r="F57" s="129">
        <f t="shared" si="3"/>
        <v>0.17691273615965608</v>
      </c>
      <c r="G57" s="312" t="str">
        <f>+'[1]IV-J-7 TCRF'!F19</f>
        <v>per NCP Kva</v>
      </c>
      <c r="H57" s="83"/>
      <c r="I57" s="83"/>
      <c r="J57" s="83"/>
    </row>
    <row r="58" spans="2:10" x14ac:dyDescent="0.2">
      <c r="B58" s="79" t="s">
        <v>39</v>
      </c>
      <c r="C58" s="50"/>
      <c r="D58" s="76"/>
      <c r="E58" s="127"/>
      <c r="F58" s="129"/>
      <c r="G58" s="69"/>
      <c r="H58" s="83"/>
      <c r="I58" s="83"/>
      <c r="J58" s="83"/>
    </row>
    <row r="59" spans="2:10" x14ac:dyDescent="0.2">
      <c r="B59" s="78" t="s">
        <v>83</v>
      </c>
      <c r="C59" s="50" t="s">
        <v>92</v>
      </c>
      <c r="D59" s="76">
        <f>+'[1]IV-J-7 TCRF'!H21</f>
        <v>4.8046740000000003</v>
      </c>
      <c r="E59" s="127">
        <f>+'[1]IV-J-7 TCRF'!L21</f>
        <v>5.0502288486542763</v>
      </c>
      <c r="F59" s="129">
        <f t="shared" si="3"/>
        <v>0.24555484865427601</v>
      </c>
      <c r="G59" s="312" t="str">
        <f>+'[1]IV-J-7 TCRF'!F21</f>
        <v>per 4 CP Kva</v>
      </c>
      <c r="H59" s="83"/>
      <c r="I59" s="83"/>
      <c r="J59" s="83"/>
    </row>
    <row r="60" spans="2:10" x14ac:dyDescent="0.2">
      <c r="B60" s="78" t="s">
        <v>93</v>
      </c>
      <c r="C60" s="50" t="s">
        <v>92</v>
      </c>
      <c r="D60" s="76">
        <f>+'[1]IV-J-7 TCRF'!H22</f>
        <v>2.084892</v>
      </c>
      <c r="E60" s="127">
        <f>+'[1]IV-J-7 TCRF'!L22</f>
        <v>3.9078587614781455</v>
      </c>
      <c r="F60" s="129">
        <f t="shared" si="3"/>
        <v>1.8229667614781455</v>
      </c>
      <c r="G60" s="312" t="str">
        <f>+'[1]IV-J-7 TCRF'!F22</f>
        <v>per NCP Kva</v>
      </c>
      <c r="H60" s="83"/>
      <c r="I60" s="83"/>
      <c r="J60" s="83"/>
    </row>
    <row r="61" spans="2:10" x14ac:dyDescent="0.2">
      <c r="B61" s="75" t="s">
        <v>40</v>
      </c>
      <c r="C61" s="50" t="s">
        <v>92</v>
      </c>
      <c r="D61" s="76">
        <f>+'[1]IV-J-7 TCRF'!H23</f>
        <v>4.7359859999999996</v>
      </c>
      <c r="E61" s="127">
        <f>+'[1]IV-J-7 TCRF'!L23</f>
        <v>6.4944138666560285</v>
      </c>
      <c r="F61" s="129">
        <f t="shared" si="3"/>
        <v>1.7584278666560289</v>
      </c>
      <c r="G61" s="312" t="str">
        <f>+'[1]IV-J-7 TCRF'!F23</f>
        <v>per 4 CP Kva</v>
      </c>
      <c r="H61" s="83"/>
      <c r="I61" s="83"/>
      <c r="J61" s="83"/>
    </row>
    <row r="62" spans="2:10" x14ac:dyDescent="0.2">
      <c r="B62" s="343" t="s">
        <v>315</v>
      </c>
      <c r="C62" s="50" t="s">
        <v>92</v>
      </c>
      <c r="D62" s="76">
        <f>+'[1]IV-J-7 TCRF'!H25</f>
        <v>0</v>
      </c>
      <c r="E62" s="77">
        <f>+'[1]IV-J-7 TCRF'!L25</f>
        <v>0</v>
      </c>
      <c r="F62" s="58">
        <f t="shared" si="3"/>
        <v>0</v>
      </c>
      <c r="G62" s="312" t="str">
        <f>+'[1]IV-J-7 TCRF'!F25</f>
        <v>per kWh</v>
      </c>
      <c r="H62" s="83"/>
      <c r="I62" s="83"/>
      <c r="J62" s="83"/>
    </row>
    <row r="63" spans="2:10" ht="14.25" customHeight="1" thickBot="1" x14ac:dyDescent="0.25">
      <c r="B63" s="38" t="s">
        <v>94</v>
      </c>
      <c r="C63" s="71" t="s">
        <v>92</v>
      </c>
      <c r="D63" s="80">
        <f>+'[1]IV-J-7 TCRF'!H26</f>
        <v>0</v>
      </c>
      <c r="E63" s="81">
        <f>+'[1]IV-J-7 TCRF'!L26</f>
        <v>0</v>
      </c>
      <c r="F63" s="56">
        <f t="shared" si="3"/>
        <v>0</v>
      </c>
      <c r="G63" s="313" t="str">
        <f>+'[1]IV-J-7 TCRF'!F26</f>
        <v>per kWh</v>
      </c>
      <c r="H63" s="83"/>
      <c r="I63" s="83"/>
      <c r="J63" s="83"/>
    </row>
    <row r="64" spans="2:10" x14ac:dyDescent="0.2">
      <c r="B64" s="75" t="s">
        <v>37</v>
      </c>
      <c r="C64" s="50" t="s">
        <v>95</v>
      </c>
      <c r="D64" s="76">
        <f>'[1]IV-J-7 EECRF'!$E$12</f>
        <v>8.2639755370512145E-4</v>
      </c>
      <c r="E64" s="76">
        <f>D64</f>
        <v>8.2639755370512145E-4</v>
      </c>
      <c r="F64" s="138">
        <f t="shared" si="3"/>
        <v>0</v>
      </c>
      <c r="G64" s="67" t="s">
        <v>74</v>
      </c>
      <c r="H64" s="83"/>
      <c r="I64" s="83"/>
      <c r="J64" s="83"/>
    </row>
    <row r="65" spans="2:10" x14ac:dyDescent="0.2">
      <c r="B65" s="75" t="s">
        <v>38</v>
      </c>
      <c r="C65" s="50" t="s">
        <v>95</v>
      </c>
      <c r="D65" s="76">
        <f>'[1]IV-J-7 EECRF'!$E$13</f>
        <v>3.3443288355369831E-3</v>
      </c>
      <c r="E65" s="76">
        <f t="shared" ref="E65:E70" si="4">D65</f>
        <v>3.3443288355369831E-3</v>
      </c>
      <c r="F65" s="138">
        <f t="shared" si="3"/>
        <v>0</v>
      </c>
      <c r="G65" s="69" t="s">
        <v>74</v>
      </c>
      <c r="H65" s="83"/>
      <c r="I65" s="83"/>
      <c r="J65" s="83"/>
    </row>
    <row r="66" spans="2:10" x14ac:dyDescent="0.2">
      <c r="B66" s="75" t="s">
        <v>21</v>
      </c>
      <c r="C66" s="50" t="s">
        <v>95</v>
      </c>
      <c r="D66" s="76">
        <f>'[1]IV-J-7 EECRF'!$E$14</f>
        <v>5.3754360589519667E-4</v>
      </c>
      <c r="E66" s="76">
        <f t="shared" si="4"/>
        <v>5.3754360589519667E-4</v>
      </c>
      <c r="F66" s="138">
        <f t="shared" si="3"/>
        <v>0</v>
      </c>
      <c r="G66" s="69" t="s">
        <v>74</v>
      </c>
      <c r="H66" s="83"/>
      <c r="I66" s="83"/>
      <c r="J66" s="83"/>
    </row>
    <row r="67" spans="2:10" x14ac:dyDescent="0.2">
      <c r="B67" s="79" t="s">
        <v>39</v>
      </c>
      <c r="C67" s="50" t="s">
        <v>95</v>
      </c>
      <c r="D67" s="76">
        <f>'[1]IV-J-7 EECRF'!$E$15</f>
        <v>1.402874708609338E-3</v>
      </c>
      <c r="E67" s="76">
        <f t="shared" si="4"/>
        <v>1.402874708609338E-3</v>
      </c>
      <c r="F67" s="138">
        <f t="shared" si="3"/>
        <v>0</v>
      </c>
      <c r="G67" s="69" t="s">
        <v>74</v>
      </c>
      <c r="H67" s="83"/>
      <c r="I67" s="83"/>
      <c r="J67" s="83"/>
    </row>
    <row r="68" spans="2:10" x14ac:dyDescent="0.2">
      <c r="B68" s="75" t="s">
        <v>96</v>
      </c>
      <c r="C68" s="50" t="s">
        <v>95</v>
      </c>
      <c r="D68" s="76">
        <f>'[1]IV-J-7 EECRF'!$E$16</f>
        <v>3.398235302514879E-4</v>
      </c>
      <c r="E68" s="76">
        <f t="shared" si="4"/>
        <v>3.398235302514879E-4</v>
      </c>
      <c r="F68" s="138">
        <f t="shared" si="3"/>
        <v>0</v>
      </c>
      <c r="G68" s="69" t="s">
        <v>74</v>
      </c>
      <c r="H68" s="83"/>
      <c r="I68" s="83"/>
      <c r="J68" s="83"/>
    </row>
    <row r="69" spans="2:10" x14ac:dyDescent="0.2">
      <c r="B69" s="75" t="s">
        <v>97</v>
      </c>
      <c r="C69" s="50" t="s">
        <v>95</v>
      </c>
      <c r="D69" s="76">
        <f>'[1]IV-J-7 EECRF'!$E$17</f>
        <v>0</v>
      </c>
      <c r="E69" s="76">
        <f t="shared" si="4"/>
        <v>0</v>
      </c>
      <c r="F69" s="138">
        <f t="shared" si="3"/>
        <v>0</v>
      </c>
      <c r="G69" s="69" t="s">
        <v>74</v>
      </c>
      <c r="H69" s="83"/>
      <c r="I69" s="83"/>
      <c r="J69" s="83"/>
    </row>
    <row r="70" spans="2:10" ht="13.5" thickBot="1" x14ac:dyDescent="0.25">
      <c r="B70" s="70" t="s">
        <v>98</v>
      </c>
      <c r="C70" s="71" t="s">
        <v>95</v>
      </c>
      <c r="D70" s="80">
        <f>'[1]IV-J-7 EECRF'!$E$18</f>
        <v>0</v>
      </c>
      <c r="E70" s="80">
        <f t="shared" si="4"/>
        <v>0</v>
      </c>
      <c r="F70" s="139">
        <f t="shared" si="3"/>
        <v>0</v>
      </c>
      <c r="G70" s="69" t="s">
        <v>74</v>
      </c>
      <c r="H70" s="83"/>
      <c r="I70" s="83"/>
      <c r="J70" s="83"/>
    </row>
    <row r="71" spans="2:10" x14ac:dyDescent="0.2">
      <c r="B71" s="75" t="s">
        <v>21</v>
      </c>
      <c r="C71" s="50" t="s">
        <v>45</v>
      </c>
      <c r="D71" s="82">
        <f>+'[1]IV-J-7 CMC'!E14</f>
        <v>0.92</v>
      </c>
      <c r="E71" s="82">
        <f>'[1]IV-J-7 CMC'!$H$14</f>
        <v>2.3499238049869007</v>
      </c>
      <c r="F71" s="138">
        <f t="shared" si="3"/>
        <v>1.4299238049869007</v>
      </c>
      <c r="G71" s="44" t="s">
        <v>71</v>
      </c>
      <c r="H71" s="83"/>
      <c r="I71" s="83"/>
      <c r="J71" s="83"/>
    </row>
    <row r="72" spans="2:10" x14ac:dyDescent="0.2">
      <c r="B72" s="79" t="s">
        <v>39</v>
      </c>
      <c r="C72" s="50" t="s">
        <v>45</v>
      </c>
      <c r="D72" s="82">
        <f>+'[1]IV-J-7 CMC'!E16</f>
        <v>0.87</v>
      </c>
      <c r="E72" s="82">
        <f>'[1]IV-J-7 CMC'!$H$16</f>
        <v>2.3150339967260458</v>
      </c>
      <c r="F72" s="138">
        <f t="shared" si="3"/>
        <v>1.4450339967260457</v>
      </c>
      <c r="G72" s="47" t="s">
        <v>71</v>
      </c>
      <c r="H72" s="83"/>
      <c r="I72" s="83"/>
      <c r="J72" s="83"/>
    </row>
    <row r="73" spans="2:10" ht="13.5" thickBot="1" x14ac:dyDescent="0.25">
      <c r="B73" s="75" t="s">
        <v>40</v>
      </c>
      <c r="C73" s="50" t="s">
        <v>45</v>
      </c>
      <c r="D73" s="82">
        <f>+'[1]IV-J-7 CMC'!E18</f>
        <v>1.25</v>
      </c>
      <c r="E73" s="82">
        <f>'[1]IV-J-7 CMC'!$H$18</f>
        <v>3.2485266005116986</v>
      </c>
      <c r="F73" s="193">
        <f t="shared" si="3"/>
        <v>1.9985266005116986</v>
      </c>
      <c r="G73" s="47" t="s">
        <v>71</v>
      </c>
      <c r="H73" s="83"/>
      <c r="I73" s="83"/>
      <c r="J73" s="83"/>
    </row>
    <row r="74" spans="2:10" x14ac:dyDescent="0.2">
      <c r="B74" s="173" t="s">
        <v>37</v>
      </c>
      <c r="C74" s="185" t="s">
        <v>309</v>
      </c>
      <c r="D74" s="188">
        <f>'[1]IV-J-7 TEEEF '!$F$15</f>
        <v>2.3924881099430541E-3</v>
      </c>
      <c r="E74" s="346">
        <f t="shared" ref="E74:E79" si="5">D74</f>
        <v>2.3924881099430541E-3</v>
      </c>
      <c r="F74" s="321">
        <f t="shared" ref="F74:F79" si="6">+E74-D74</f>
        <v>0</v>
      </c>
      <c r="G74" s="195" t="s">
        <v>74</v>
      </c>
      <c r="H74" s="83"/>
      <c r="I74" s="83"/>
      <c r="J74" s="83"/>
    </row>
    <row r="75" spans="2:10" x14ac:dyDescent="0.2">
      <c r="B75" s="32" t="s">
        <v>38</v>
      </c>
      <c r="C75" s="186" t="s">
        <v>309</v>
      </c>
      <c r="D75" s="189">
        <f>'[1]IV-J-7 TEEEF '!$F$16</f>
        <v>1.4026121662768704E-3</v>
      </c>
      <c r="E75" s="347">
        <f t="shared" si="5"/>
        <v>1.4026121662768704E-3</v>
      </c>
      <c r="F75" s="327">
        <f t="shared" si="6"/>
        <v>0</v>
      </c>
      <c r="G75" s="191" t="s">
        <v>74</v>
      </c>
      <c r="H75" s="83"/>
      <c r="I75" s="83"/>
      <c r="J75" s="83"/>
    </row>
    <row r="76" spans="2:10" x14ac:dyDescent="0.2">
      <c r="B76" s="32" t="s">
        <v>21</v>
      </c>
      <c r="C76" s="186" t="s">
        <v>309</v>
      </c>
      <c r="D76" s="189">
        <f>'[1]IV-J-7 TEEEF '!$F$17</f>
        <v>0.50491235583560234</v>
      </c>
      <c r="E76" s="347">
        <f t="shared" si="5"/>
        <v>0.50491235583560234</v>
      </c>
      <c r="F76" s="327">
        <f t="shared" si="6"/>
        <v>0</v>
      </c>
      <c r="G76" s="37" t="s">
        <v>86</v>
      </c>
      <c r="H76" s="83"/>
      <c r="I76" s="83"/>
      <c r="J76" s="83"/>
    </row>
    <row r="77" spans="2:10" x14ac:dyDescent="0.2">
      <c r="B77" s="40" t="s">
        <v>39</v>
      </c>
      <c r="C77" s="186" t="s">
        <v>309</v>
      </c>
      <c r="D77" s="189">
        <f>'[1]IV-J-7 TEEEF '!$F$18</f>
        <v>0.44984506535302343</v>
      </c>
      <c r="E77" s="347">
        <f t="shared" si="5"/>
        <v>0.44984506535302343</v>
      </c>
      <c r="F77" s="327">
        <f t="shared" si="6"/>
        <v>0</v>
      </c>
      <c r="G77" s="37" t="s">
        <v>86</v>
      </c>
      <c r="H77" s="83"/>
      <c r="I77" s="83"/>
      <c r="J77" s="83"/>
    </row>
    <row r="78" spans="2:10" x14ac:dyDescent="0.2">
      <c r="B78" s="32" t="s">
        <v>40</v>
      </c>
      <c r="C78" s="186" t="s">
        <v>309</v>
      </c>
      <c r="D78" s="189">
        <f>'[1]IV-J-7 TEEEF '!$F$19</f>
        <v>0</v>
      </c>
      <c r="E78" s="347">
        <f t="shared" si="5"/>
        <v>0</v>
      </c>
      <c r="F78" s="327">
        <f t="shared" si="6"/>
        <v>0</v>
      </c>
      <c r="G78" s="191" t="s">
        <v>85</v>
      </c>
      <c r="H78" s="83"/>
      <c r="I78" s="83"/>
      <c r="J78" s="83"/>
    </row>
    <row r="79" spans="2:10" ht="13.5" thickBot="1" x14ac:dyDescent="0.25">
      <c r="B79" s="315" t="s">
        <v>98</v>
      </c>
      <c r="C79" s="186" t="s">
        <v>309</v>
      </c>
      <c r="D79" s="189">
        <f>'[1]IV-J-7 TEEEF '!$F$20</f>
        <v>2.8523399089442382E-3</v>
      </c>
      <c r="E79" s="348">
        <f t="shared" si="5"/>
        <v>2.8523399089442382E-3</v>
      </c>
      <c r="F79" s="332">
        <f t="shared" si="6"/>
        <v>0</v>
      </c>
      <c r="G79" s="191" t="s">
        <v>74</v>
      </c>
      <c r="H79" s="83"/>
      <c r="I79" s="83"/>
      <c r="J79" s="83"/>
    </row>
    <row r="80" spans="2:10" x14ac:dyDescent="0.2">
      <c r="B80" s="173" t="s">
        <v>37</v>
      </c>
      <c r="C80" s="185" t="s">
        <v>59</v>
      </c>
      <c r="D80" s="188">
        <f>'[1]IV-J-7 DCRF'!$Q$15</f>
        <v>3.9630040783328107E-3</v>
      </c>
      <c r="E80" s="193">
        <f>'[1]IV-J-7 DCRF'!$U$15</f>
        <v>0</v>
      </c>
      <c r="F80" s="196">
        <f t="shared" ref="F80:F85" si="7">+E80-D80</f>
        <v>-3.9630040783328107E-3</v>
      </c>
      <c r="G80" s="195" t="s">
        <v>74</v>
      </c>
      <c r="H80" s="83"/>
      <c r="I80" s="83"/>
      <c r="J80" s="83"/>
    </row>
    <row r="81" spans="2:10" x14ac:dyDescent="0.2">
      <c r="B81" s="32" t="s">
        <v>38</v>
      </c>
      <c r="C81" s="186" t="s">
        <v>59</v>
      </c>
      <c r="D81" s="189">
        <f>'[1]IV-J-7 DCRF'!$Q$16</f>
        <v>3.7813620991781699E-3</v>
      </c>
      <c r="E81" s="193">
        <f>'[1]IV-J-7 DCRF'!$U$16</f>
        <v>0</v>
      </c>
      <c r="F81" s="197">
        <f t="shared" si="7"/>
        <v>-3.7813620991781699E-3</v>
      </c>
      <c r="G81" s="191" t="s">
        <v>74</v>
      </c>
      <c r="H81" s="83"/>
      <c r="I81" s="83"/>
      <c r="J81" s="83"/>
    </row>
    <row r="82" spans="2:10" x14ac:dyDescent="0.2">
      <c r="B82" s="32" t="s">
        <v>21</v>
      </c>
      <c r="C82" s="186" t="s">
        <v>59</v>
      </c>
      <c r="D82" s="189">
        <f>'[1]IV-J-7 DCRF'!$Q$17</f>
        <v>0.61423009075578738</v>
      </c>
      <c r="E82" s="193">
        <f>'[1]IV-J-7 DCRF'!$U$17</f>
        <v>0</v>
      </c>
      <c r="F82" s="197">
        <f t="shared" si="7"/>
        <v>-0.61423009075578738</v>
      </c>
      <c r="G82" s="37" t="s">
        <v>86</v>
      </c>
      <c r="H82" s="83"/>
      <c r="I82" s="83"/>
      <c r="J82" s="83"/>
    </row>
    <row r="83" spans="2:10" x14ac:dyDescent="0.2">
      <c r="B83" s="40" t="s">
        <v>39</v>
      </c>
      <c r="C83" s="186" t="s">
        <v>59</v>
      </c>
      <c r="D83" s="189">
        <f>'[1]IV-J-7 DCRF'!$Q$18</f>
        <v>0.38278806495933515</v>
      </c>
      <c r="E83" s="193">
        <f>'[1]IV-J-7 DCRF'!$U$18</f>
        <v>0</v>
      </c>
      <c r="F83" s="197">
        <f t="shared" si="7"/>
        <v>-0.38278806495933515</v>
      </c>
      <c r="G83" s="37" t="s">
        <v>86</v>
      </c>
      <c r="H83" s="83"/>
      <c r="I83" s="83"/>
      <c r="J83" s="83"/>
    </row>
    <row r="84" spans="2:10" x14ac:dyDescent="0.2">
      <c r="B84" s="32" t="s">
        <v>40</v>
      </c>
      <c r="C84" s="186" t="s">
        <v>59</v>
      </c>
      <c r="D84" s="189">
        <f>'[1]IV-J-7 DCRF'!$Q$19</f>
        <v>1.4216874788210432E-2</v>
      </c>
      <c r="E84" s="193">
        <f>'[1]IV-J-7 DCRF'!$U$19</f>
        <v>0</v>
      </c>
      <c r="F84" s="197">
        <f t="shared" si="7"/>
        <v>-1.4216874788210432E-2</v>
      </c>
      <c r="G84" s="191" t="s">
        <v>85</v>
      </c>
      <c r="H84" s="83"/>
      <c r="I84" s="83"/>
      <c r="J84" s="83"/>
    </row>
    <row r="85" spans="2:10" ht="13.5" thickBot="1" x14ac:dyDescent="0.25">
      <c r="B85" s="70" t="s">
        <v>98</v>
      </c>
      <c r="C85" s="187" t="s">
        <v>59</v>
      </c>
      <c r="D85" s="190">
        <f>'[1]IV-J-7 DCRF'!$Q$20</f>
        <v>7.9086776610967663E-2</v>
      </c>
      <c r="E85" s="194">
        <f>'[1]IV-J-7 DCRF'!$U$20</f>
        <v>0</v>
      </c>
      <c r="F85" s="198">
        <f t="shared" si="7"/>
        <v>-7.9086776610967663E-2</v>
      </c>
      <c r="G85" s="192" t="s">
        <v>74</v>
      </c>
      <c r="H85" s="83"/>
      <c r="I85" s="83"/>
      <c r="J85" s="83"/>
    </row>
    <row r="86" spans="2:10" x14ac:dyDescent="0.2">
      <c r="B86" s="318" t="s">
        <v>37</v>
      </c>
      <c r="C86" s="319" t="s">
        <v>310</v>
      </c>
      <c r="D86" s="320" t="s">
        <v>89</v>
      </c>
      <c r="E86" s="321">
        <f>'[1]IV-J-7 Rider IRA'!$H$17</f>
        <v>0</v>
      </c>
      <c r="F86" s="322">
        <f t="shared" ref="F86:F92" si="8">+E86</f>
        <v>0</v>
      </c>
      <c r="G86" s="323" t="s">
        <v>74</v>
      </c>
      <c r="H86" s="83"/>
      <c r="I86" s="83"/>
      <c r="J86" s="83"/>
    </row>
    <row r="87" spans="2:10" x14ac:dyDescent="0.2">
      <c r="B87" s="324" t="s">
        <v>90</v>
      </c>
      <c r="C87" s="325" t="s">
        <v>310</v>
      </c>
      <c r="D87" s="326" t="s">
        <v>89</v>
      </c>
      <c r="E87" s="327">
        <f>'[1]IV-J-7 Rider IRA'!$H$20</f>
        <v>0</v>
      </c>
      <c r="F87" s="328">
        <f t="shared" si="8"/>
        <v>0</v>
      </c>
      <c r="G87" s="329" t="s">
        <v>74</v>
      </c>
      <c r="H87" s="83"/>
      <c r="I87" s="83"/>
      <c r="J87" s="83"/>
    </row>
    <row r="88" spans="2:10" x14ac:dyDescent="0.2">
      <c r="B88" s="324" t="s">
        <v>91</v>
      </c>
      <c r="C88" s="325" t="s">
        <v>310</v>
      </c>
      <c r="D88" s="326" t="s">
        <v>89</v>
      </c>
      <c r="E88" s="327">
        <f>'[1]IV-J-7 Rider IRA'!$H$21</f>
        <v>0</v>
      </c>
      <c r="F88" s="328">
        <f t="shared" si="8"/>
        <v>0</v>
      </c>
      <c r="G88" s="335" t="s">
        <v>86</v>
      </c>
      <c r="H88" s="83"/>
      <c r="I88" s="83"/>
      <c r="J88" s="83"/>
    </row>
    <row r="89" spans="2:10" x14ac:dyDescent="0.2">
      <c r="B89" s="324" t="s">
        <v>39</v>
      </c>
      <c r="C89" s="325" t="s">
        <v>310</v>
      </c>
      <c r="D89" s="326" t="s">
        <v>89</v>
      </c>
      <c r="E89" s="327">
        <f>'[1]IV-J-7 Rider IRA'!$H$23</f>
        <v>0</v>
      </c>
      <c r="F89" s="328">
        <f t="shared" si="8"/>
        <v>0</v>
      </c>
      <c r="G89" s="335" t="s">
        <v>86</v>
      </c>
      <c r="H89" s="83"/>
      <c r="I89" s="83"/>
      <c r="J89" s="83"/>
    </row>
    <row r="90" spans="2:10" x14ac:dyDescent="0.2">
      <c r="B90" s="324" t="s">
        <v>40</v>
      </c>
      <c r="C90" s="325" t="s">
        <v>310</v>
      </c>
      <c r="D90" s="326" t="s">
        <v>89</v>
      </c>
      <c r="E90" s="327">
        <f>'[1]IV-J-7 Rider IRA'!$H$25</f>
        <v>0</v>
      </c>
      <c r="F90" s="328">
        <f t="shared" si="8"/>
        <v>0</v>
      </c>
      <c r="G90" s="335" t="s">
        <v>85</v>
      </c>
      <c r="H90" s="83"/>
      <c r="I90" s="83"/>
      <c r="J90" s="83"/>
    </row>
    <row r="91" spans="2:10" x14ac:dyDescent="0.2">
      <c r="B91" s="344" t="s">
        <v>315</v>
      </c>
      <c r="C91" s="325" t="s">
        <v>310</v>
      </c>
      <c r="D91" s="326" t="s">
        <v>89</v>
      </c>
      <c r="E91" s="327">
        <f>'[1]IV-J-7 Rider IRA'!$H$27</f>
        <v>0</v>
      </c>
      <c r="F91" s="328">
        <f>+E91</f>
        <v>0</v>
      </c>
      <c r="G91" s="335" t="s">
        <v>74</v>
      </c>
      <c r="H91" s="83"/>
      <c r="I91" s="83"/>
      <c r="J91" s="83"/>
    </row>
    <row r="92" spans="2:10" ht="13.5" thickBot="1" x14ac:dyDescent="0.25">
      <c r="B92" s="345" t="s">
        <v>94</v>
      </c>
      <c r="C92" s="325" t="s">
        <v>310</v>
      </c>
      <c r="D92" s="331" t="s">
        <v>89</v>
      </c>
      <c r="E92" s="332">
        <f>'[1]IV-J-7 Rider IRA'!$H$28</f>
        <v>0</v>
      </c>
      <c r="F92" s="328">
        <f t="shared" si="8"/>
        <v>0</v>
      </c>
      <c r="G92" s="334" t="s">
        <v>74</v>
      </c>
      <c r="H92" s="83"/>
      <c r="I92" s="83"/>
      <c r="J92" s="83"/>
    </row>
    <row r="93" spans="2:10" x14ac:dyDescent="0.2">
      <c r="B93" s="354" t="s">
        <v>37</v>
      </c>
      <c r="C93" s="319" t="s">
        <v>316</v>
      </c>
      <c r="D93" s="355">
        <f>'[1]IV-J-7 Nuclear Decom Fee'!$H$13</f>
        <v>3.0309999999999999E-6</v>
      </c>
      <c r="E93" s="322">
        <f>'[1]IV-J-7 Nuclear Decom Fee'!$Q$13</f>
        <v>1.3458800000000001E-5</v>
      </c>
      <c r="F93" s="357">
        <f t="shared" ref="F93:F98" si="9">+E93-D93</f>
        <v>1.04278E-5</v>
      </c>
      <c r="G93" s="358" t="s">
        <v>74</v>
      </c>
      <c r="H93" s="83"/>
      <c r="I93" s="83"/>
      <c r="J93" s="83"/>
    </row>
    <row r="94" spans="2:10" x14ac:dyDescent="0.2">
      <c r="B94" s="324" t="s">
        <v>90</v>
      </c>
      <c r="C94" s="325" t="s">
        <v>316</v>
      </c>
      <c r="D94" s="326">
        <f>'[1]IV-J-7 Nuclear Decom Fee'!$H$16</f>
        <v>2.2794999999999999E-6</v>
      </c>
      <c r="E94" s="328">
        <f>'[1]IV-J-7 Nuclear Decom Fee'!$Q$16</f>
        <v>6.3631000000000001E-6</v>
      </c>
      <c r="F94" s="316">
        <f t="shared" si="9"/>
        <v>4.0836000000000002E-6</v>
      </c>
      <c r="G94" s="359" t="s">
        <v>74</v>
      </c>
      <c r="H94" s="83"/>
      <c r="I94" s="83"/>
      <c r="J94" s="83"/>
    </row>
    <row r="95" spans="2:10" x14ac:dyDescent="0.2">
      <c r="B95" s="324" t="s">
        <v>91</v>
      </c>
      <c r="C95" s="325" t="s">
        <v>316</v>
      </c>
      <c r="D95" s="326">
        <f>'[1]IV-J-7 Nuclear Decom Fee'!$H$17</f>
        <v>6.0630989999999995E-4</v>
      </c>
      <c r="E95" s="328">
        <f>'[1]IV-J-7 Nuclear Decom Fee'!$Q$17</f>
        <v>1.4596755000000001E-3</v>
      </c>
      <c r="F95" s="316">
        <f t="shared" si="9"/>
        <v>8.5336560000000012E-4</v>
      </c>
      <c r="G95" s="360" t="s">
        <v>86</v>
      </c>
      <c r="H95" s="83"/>
      <c r="I95" s="83"/>
      <c r="J95" s="83"/>
    </row>
    <row r="96" spans="2:10" x14ac:dyDescent="0.2">
      <c r="B96" s="324" t="s">
        <v>39</v>
      </c>
      <c r="C96" s="325" t="s">
        <v>316</v>
      </c>
      <c r="D96" s="326">
        <f>'[1]IV-J-7 Nuclear Decom Fee'!$H$19</f>
        <v>5.7565960000000005E-4</v>
      </c>
      <c r="E96" s="328">
        <f>'[1]IV-J-7 Nuclear Decom Fee'!$Q$19</f>
        <v>1.6216376E-3</v>
      </c>
      <c r="F96" s="316">
        <f t="shared" si="9"/>
        <v>1.0459779999999999E-3</v>
      </c>
      <c r="G96" s="360" t="s">
        <v>86</v>
      </c>
      <c r="H96" s="83"/>
      <c r="I96" s="83"/>
      <c r="J96" s="83"/>
    </row>
    <row r="97" spans="2:10" x14ac:dyDescent="0.2">
      <c r="B97" s="324" t="s">
        <v>40</v>
      </c>
      <c r="C97" s="325" t="s">
        <v>316</v>
      </c>
      <c r="D97" s="326">
        <f>'[1]IV-J-7 Nuclear Decom Fee'!$H$21</f>
        <v>7.6369999999999997E-4</v>
      </c>
      <c r="E97" s="328">
        <f>'[1]IV-J-7 Nuclear Decom Fee'!$Q$21</f>
        <v>4.1814466000000003E-3</v>
      </c>
      <c r="F97" s="316">
        <f t="shared" si="9"/>
        <v>3.4177466000000004E-3</v>
      </c>
      <c r="G97" s="360" t="s">
        <v>85</v>
      </c>
      <c r="H97" s="83"/>
      <c r="I97" s="83"/>
      <c r="J97" s="83"/>
    </row>
    <row r="98" spans="2:10" ht="13.5" thickBot="1" x14ac:dyDescent="0.25">
      <c r="B98" s="315" t="s">
        <v>98</v>
      </c>
      <c r="C98" s="330" t="s">
        <v>316</v>
      </c>
      <c r="D98" s="356">
        <f>'[1]IV-J-7 Nuclear Decom Fee'!$H$22</f>
        <v>1.9093999999999999E-6</v>
      </c>
      <c r="E98" s="333">
        <f>'[1]IV-J-7 Nuclear Decom Fee'!$Q$22</f>
        <v>4.9164000000000001E-6</v>
      </c>
      <c r="F98" s="317">
        <f t="shared" si="9"/>
        <v>3.0070000000000002E-6</v>
      </c>
      <c r="G98" s="361" t="s">
        <v>74</v>
      </c>
      <c r="H98" s="83"/>
      <c r="I98" s="83"/>
      <c r="J98" s="83"/>
    </row>
    <row r="99" spans="2:10" ht="13.5" thickBot="1" x14ac:dyDescent="0.25">
      <c r="B99" s="349"/>
      <c r="C99" s="350"/>
      <c r="D99" s="351"/>
      <c r="E99" s="352"/>
      <c r="F99" s="352"/>
      <c r="G99" s="353"/>
      <c r="H99" s="83"/>
      <c r="I99" s="83"/>
      <c r="J99" s="83"/>
    </row>
    <row r="100" spans="2:10" ht="14.25" x14ac:dyDescent="0.2">
      <c r="B100" s="404" t="s">
        <v>99</v>
      </c>
      <c r="C100" s="405"/>
      <c r="D100" s="406"/>
      <c r="E100" s="396" t="s">
        <v>100</v>
      </c>
      <c r="F100" s="396" t="s">
        <v>101</v>
      </c>
      <c r="G100" s="396" t="s">
        <v>102</v>
      </c>
      <c r="H100" s="1"/>
      <c r="I100" s="1"/>
      <c r="J100" s="1"/>
    </row>
    <row r="101" spans="2:10" ht="15" thickBot="1" x14ac:dyDescent="0.25">
      <c r="B101" s="398" t="s">
        <v>103</v>
      </c>
      <c r="C101" s="399"/>
      <c r="D101" s="400"/>
      <c r="E101" s="397"/>
      <c r="F101" s="397"/>
      <c r="G101" s="397"/>
      <c r="H101" s="1"/>
      <c r="I101" s="1"/>
      <c r="J101" s="1"/>
    </row>
    <row r="102" spans="2:10" x14ac:dyDescent="0.2">
      <c r="B102" s="401" t="s">
        <v>104</v>
      </c>
      <c r="C102" s="402"/>
      <c r="D102" s="402"/>
      <c r="E102" s="205"/>
      <c r="F102" s="205"/>
      <c r="G102" s="206"/>
      <c r="H102" s="1"/>
      <c r="I102" s="1"/>
      <c r="J102" s="1"/>
    </row>
    <row r="103" spans="2:10" x14ac:dyDescent="0.2">
      <c r="B103" s="207"/>
      <c r="C103" s="403" t="s">
        <v>105</v>
      </c>
      <c r="D103" s="403"/>
      <c r="E103" s="205"/>
      <c r="F103" s="205"/>
      <c r="G103" s="206"/>
      <c r="H103" s="1"/>
      <c r="I103" s="1"/>
      <c r="J103" s="1"/>
    </row>
    <row r="104" spans="2:10" ht="25.5" x14ac:dyDescent="0.2">
      <c r="B104" s="207"/>
      <c r="C104" s="205"/>
      <c r="D104" s="205" t="s">
        <v>106</v>
      </c>
      <c r="E104" s="208">
        <v>325</v>
      </c>
      <c r="F104" s="208">
        <v>350</v>
      </c>
      <c r="G104" s="209">
        <v>405</v>
      </c>
      <c r="H104" s="1"/>
      <c r="I104" s="1"/>
      <c r="J104" s="1"/>
    </row>
    <row r="105" spans="2:10" x14ac:dyDescent="0.2">
      <c r="B105" s="207"/>
      <c r="C105" s="205"/>
      <c r="D105" s="205" t="s">
        <v>107</v>
      </c>
      <c r="E105" s="208">
        <v>370</v>
      </c>
      <c r="F105" s="208">
        <v>450</v>
      </c>
      <c r="G105" s="209">
        <v>550</v>
      </c>
      <c r="H105" s="1"/>
      <c r="I105" s="1"/>
      <c r="J105" s="1"/>
    </row>
    <row r="106" spans="2:10" x14ac:dyDescent="0.2">
      <c r="B106" s="207"/>
      <c r="C106" s="403" t="s">
        <v>108</v>
      </c>
      <c r="D106" s="403"/>
      <c r="E106" s="210"/>
      <c r="F106" s="210"/>
      <c r="G106" s="211"/>
      <c r="H106" s="1"/>
      <c r="I106" s="1"/>
      <c r="J106" s="1"/>
    </row>
    <row r="107" spans="2:10" ht="25.5" x14ac:dyDescent="0.2">
      <c r="B107" s="207"/>
      <c r="C107" s="205"/>
      <c r="D107" s="205" t="s">
        <v>106</v>
      </c>
      <c r="E107" s="208">
        <v>425</v>
      </c>
      <c r="F107" s="208">
        <v>450</v>
      </c>
      <c r="G107" s="209">
        <v>505</v>
      </c>
      <c r="H107" s="1"/>
      <c r="I107" s="1"/>
      <c r="J107" s="1"/>
    </row>
    <row r="108" spans="2:10" x14ac:dyDescent="0.2">
      <c r="B108" s="207"/>
      <c r="C108" s="205"/>
      <c r="D108" s="205" t="s">
        <v>107</v>
      </c>
      <c r="E108" s="208">
        <v>470</v>
      </c>
      <c r="F108" s="208">
        <v>550</v>
      </c>
      <c r="G108" s="209">
        <v>655</v>
      </c>
    </row>
    <row r="109" spans="2:10" x14ac:dyDescent="0.2">
      <c r="B109" s="207"/>
      <c r="C109" s="205"/>
      <c r="D109" s="205"/>
      <c r="E109" s="205"/>
      <c r="F109" s="205"/>
      <c r="G109" s="206"/>
    </row>
    <row r="110" spans="2:10" x14ac:dyDescent="0.2">
      <c r="B110" s="207"/>
      <c r="C110" s="402" t="s">
        <v>109</v>
      </c>
      <c r="D110" s="402"/>
      <c r="E110" s="205"/>
      <c r="F110" s="205"/>
      <c r="G110" s="206"/>
    </row>
    <row r="111" spans="2:10" x14ac:dyDescent="0.2">
      <c r="B111" s="207"/>
      <c r="C111" s="403" t="s">
        <v>105</v>
      </c>
      <c r="D111" s="403"/>
      <c r="E111" s="205"/>
      <c r="F111" s="205"/>
      <c r="G111" s="206"/>
    </row>
    <row r="112" spans="2:10" ht="25.5" x14ac:dyDescent="0.2">
      <c r="B112" s="207"/>
      <c r="C112" s="205"/>
      <c r="D112" s="205" t="s">
        <v>110</v>
      </c>
      <c r="E112" s="208">
        <v>325</v>
      </c>
      <c r="F112" s="208">
        <v>350</v>
      </c>
      <c r="G112" s="209">
        <v>405</v>
      </c>
    </row>
    <row r="113" spans="2:7" x14ac:dyDescent="0.2">
      <c r="B113" s="207"/>
      <c r="C113" s="205"/>
      <c r="D113" s="205"/>
      <c r="E113" s="208">
        <v>370</v>
      </c>
      <c r="F113" s="208">
        <v>450</v>
      </c>
      <c r="G113" s="209">
        <v>550</v>
      </c>
    </row>
    <row r="114" spans="2:7" x14ac:dyDescent="0.2">
      <c r="B114" s="407" t="s">
        <v>111</v>
      </c>
      <c r="C114" s="403"/>
      <c r="D114" s="403"/>
      <c r="E114" s="210"/>
      <c r="F114" s="210"/>
      <c r="G114" s="211"/>
    </row>
    <row r="115" spans="2:7" ht="25.5" x14ac:dyDescent="0.2">
      <c r="B115" s="207"/>
      <c r="C115" s="205"/>
      <c r="D115" s="205" t="s">
        <v>112</v>
      </c>
      <c r="E115" s="208">
        <v>425</v>
      </c>
      <c r="F115" s="208">
        <v>450</v>
      </c>
      <c r="G115" s="209">
        <v>505</v>
      </c>
    </row>
    <row r="116" spans="2:7" x14ac:dyDescent="0.2">
      <c r="B116" s="207"/>
      <c r="C116" s="205"/>
      <c r="D116" s="205"/>
      <c r="E116" s="208">
        <v>470</v>
      </c>
      <c r="F116" s="208">
        <v>550</v>
      </c>
      <c r="G116" s="209">
        <v>655</v>
      </c>
    </row>
    <row r="117" spans="2:7" x14ac:dyDescent="0.2">
      <c r="B117" s="207"/>
      <c r="C117" s="205"/>
      <c r="D117" s="205"/>
      <c r="E117" s="205"/>
      <c r="F117" s="205"/>
      <c r="G117" s="206"/>
    </row>
    <row r="118" spans="2:7" x14ac:dyDescent="0.2">
      <c r="B118" s="207"/>
      <c r="C118" s="402" t="s">
        <v>113</v>
      </c>
      <c r="D118" s="402"/>
      <c r="E118" s="205"/>
      <c r="F118" s="205"/>
      <c r="G118" s="206"/>
    </row>
    <row r="119" spans="2:7" x14ac:dyDescent="0.2">
      <c r="B119" s="207"/>
      <c r="C119" s="403" t="s">
        <v>105</v>
      </c>
      <c r="D119" s="403"/>
      <c r="E119" s="205"/>
      <c r="F119" s="205"/>
      <c r="G119" s="206"/>
    </row>
    <row r="120" spans="2:7" x14ac:dyDescent="0.2">
      <c r="B120" s="207"/>
      <c r="C120" s="205"/>
      <c r="D120" s="205" t="s">
        <v>114</v>
      </c>
      <c r="E120" s="208">
        <v>325</v>
      </c>
      <c r="F120" s="210" t="s">
        <v>115</v>
      </c>
      <c r="G120" s="211" t="s">
        <v>115</v>
      </c>
    </row>
    <row r="121" spans="2:7" x14ac:dyDescent="0.2">
      <c r="B121" s="207"/>
      <c r="C121" s="403" t="s">
        <v>116</v>
      </c>
      <c r="D121" s="403"/>
      <c r="E121" s="210"/>
      <c r="F121" s="210"/>
      <c r="G121" s="211"/>
    </row>
    <row r="122" spans="2:7" x14ac:dyDescent="0.2">
      <c r="B122" s="207"/>
      <c r="C122" s="205"/>
      <c r="D122" s="205" t="s">
        <v>114</v>
      </c>
      <c r="E122" s="208">
        <v>365</v>
      </c>
      <c r="F122" s="210" t="s">
        <v>115</v>
      </c>
      <c r="G122" s="211" t="s">
        <v>115</v>
      </c>
    </row>
    <row r="123" spans="2:7" x14ac:dyDescent="0.2">
      <c r="B123" s="207"/>
      <c r="C123" s="205"/>
      <c r="D123" s="205"/>
      <c r="E123" s="210"/>
      <c r="F123" s="210"/>
      <c r="G123" s="211"/>
    </row>
    <row r="124" spans="2:7" x14ac:dyDescent="0.2">
      <c r="B124" s="207"/>
      <c r="C124" s="403" t="s">
        <v>105</v>
      </c>
      <c r="D124" s="403"/>
      <c r="E124" s="205"/>
      <c r="F124" s="205"/>
      <c r="G124" s="206"/>
    </row>
    <row r="125" spans="2:7" x14ac:dyDescent="0.2">
      <c r="B125" s="207"/>
      <c r="C125" s="205"/>
      <c r="D125" s="205" t="s">
        <v>117</v>
      </c>
      <c r="E125" s="208">
        <v>325</v>
      </c>
      <c r="F125" s="210" t="s">
        <v>115</v>
      </c>
      <c r="G125" s="211" t="s">
        <v>115</v>
      </c>
    </row>
    <row r="126" spans="2:7" x14ac:dyDescent="0.2">
      <c r="B126" s="207"/>
      <c r="C126" s="403" t="s">
        <v>116</v>
      </c>
      <c r="D126" s="403"/>
      <c r="E126" s="210"/>
      <c r="F126" s="210"/>
      <c r="G126" s="211"/>
    </row>
    <row r="127" spans="2:7" x14ac:dyDescent="0.2">
      <c r="B127" s="207"/>
      <c r="C127" s="205"/>
      <c r="D127" s="205" t="s">
        <v>117</v>
      </c>
      <c r="E127" s="208">
        <v>365</v>
      </c>
      <c r="F127" s="210" t="s">
        <v>115</v>
      </c>
      <c r="G127" s="211" t="s">
        <v>115</v>
      </c>
    </row>
    <row r="128" spans="2:7" x14ac:dyDescent="0.2">
      <c r="B128" s="207"/>
      <c r="C128" s="205"/>
      <c r="D128" s="205"/>
      <c r="E128" s="210"/>
      <c r="F128" s="210"/>
      <c r="G128" s="211"/>
    </row>
    <row r="129" spans="2:7" x14ac:dyDescent="0.2">
      <c r="B129" s="401" t="s">
        <v>118</v>
      </c>
      <c r="C129" s="402"/>
      <c r="D129" s="402"/>
      <c r="E129" s="210"/>
      <c r="F129" s="210"/>
      <c r="G129" s="211"/>
    </row>
    <row r="130" spans="2:7" x14ac:dyDescent="0.2">
      <c r="B130" s="207"/>
      <c r="C130" s="403" t="s">
        <v>105</v>
      </c>
      <c r="D130" s="403"/>
      <c r="E130" s="210"/>
      <c r="F130" s="210"/>
      <c r="G130" s="211"/>
    </row>
    <row r="131" spans="2:7" x14ac:dyDescent="0.2">
      <c r="B131" s="207"/>
      <c r="C131" s="205"/>
      <c r="D131" s="205" t="s">
        <v>119</v>
      </c>
      <c r="E131" s="208">
        <v>335</v>
      </c>
      <c r="F131" s="210" t="s">
        <v>115</v>
      </c>
      <c r="G131" s="211" t="s">
        <v>115</v>
      </c>
    </row>
    <row r="132" spans="2:7" x14ac:dyDescent="0.2">
      <c r="B132" s="207"/>
      <c r="C132" s="403" t="s">
        <v>116</v>
      </c>
      <c r="D132" s="403"/>
      <c r="E132" s="210"/>
      <c r="F132" s="210"/>
      <c r="G132" s="211"/>
    </row>
    <row r="133" spans="2:7" x14ac:dyDescent="0.2">
      <c r="B133" s="207"/>
      <c r="C133" s="205"/>
      <c r="D133" s="205" t="s">
        <v>119</v>
      </c>
      <c r="E133" s="208">
        <v>375</v>
      </c>
      <c r="F133" s="210" t="s">
        <v>115</v>
      </c>
      <c r="G133" s="211" t="s">
        <v>115</v>
      </c>
    </row>
    <row r="134" spans="2:7" x14ac:dyDescent="0.2">
      <c r="B134" s="207"/>
      <c r="C134" s="403"/>
      <c r="D134" s="403"/>
      <c r="E134" s="210"/>
      <c r="F134" s="210"/>
      <c r="G134" s="211"/>
    </row>
    <row r="135" spans="2:7" x14ac:dyDescent="0.2">
      <c r="B135" s="207"/>
      <c r="C135" s="403" t="s">
        <v>105</v>
      </c>
      <c r="D135" s="403"/>
      <c r="E135" s="210"/>
      <c r="F135" s="210"/>
      <c r="G135" s="211"/>
    </row>
    <row r="136" spans="2:7" x14ac:dyDescent="0.2">
      <c r="B136" s="207"/>
      <c r="C136" s="205"/>
      <c r="D136" s="205" t="s">
        <v>120</v>
      </c>
      <c r="E136" s="208">
        <v>335</v>
      </c>
      <c r="F136" s="210" t="s">
        <v>115</v>
      </c>
      <c r="G136" s="211" t="s">
        <v>115</v>
      </c>
    </row>
    <row r="137" spans="2:7" x14ac:dyDescent="0.2">
      <c r="B137" s="207"/>
      <c r="C137" s="403" t="s">
        <v>116</v>
      </c>
      <c r="D137" s="403"/>
      <c r="E137" s="210"/>
      <c r="F137" s="210"/>
      <c r="G137" s="211"/>
    </row>
    <row r="138" spans="2:7" ht="26.25" thickBot="1" x14ac:dyDescent="0.25">
      <c r="B138" s="207"/>
      <c r="C138" s="205"/>
      <c r="D138" s="205" t="s">
        <v>121</v>
      </c>
      <c r="E138" s="208">
        <v>375</v>
      </c>
      <c r="F138" s="210" t="s">
        <v>115</v>
      </c>
      <c r="G138" s="211" t="s">
        <v>115</v>
      </c>
    </row>
    <row r="139" spans="2:7" ht="14.25" x14ac:dyDescent="0.2">
      <c r="B139" s="404" t="s">
        <v>122</v>
      </c>
      <c r="C139" s="405"/>
      <c r="D139" s="405"/>
      <c r="E139" s="396" t="s">
        <v>100</v>
      </c>
      <c r="F139" s="396" t="s">
        <v>101</v>
      </c>
      <c r="G139" s="396" t="s">
        <v>102</v>
      </c>
    </row>
    <row r="140" spans="2:7" ht="15" thickBot="1" x14ac:dyDescent="0.25">
      <c r="B140" s="398" t="s">
        <v>123</v>
      </c>
      <c r="C140" s="399"/>
      <c r="D140" s="399"/>
      <c r="E140" s="397"/>
      <c r="F140" s="397"/>
      <c r="G140" s="397"/>
    </row>
    <row r="141" spans="2:7" x14ac:dyDescent="0.2">
      <c r="B141" s="401" t="s">
        <v>104</v>
      </c>
      <c r="C141" s="402"/>
      <c r="D141" s="402"/>
      <c r="E141" s="205"/>
      <c r="F141" s="205"/>
      <c r="G141" s="206"/>
    </row>
    <row r="142" spans="2:7" x14ac:dyDescent="0.2">
      <c r="B142" s="207"/>
      <c r="C142" s="403" t="s">
        <v>105</v>
      </c>
      <c r="D142" s="403"/>
      <c r="E142" s="205"/>
      <c r="F142" s="205"/>
      <c r="G142" s="206"/>
    </row>
    <row r="143" spans="2:7" ht="25.5" x14ac:dyDescent="0.2">
      <c r="B143" s="207"/>
      <c r="C143" s="205"/>
      <c r="D143" s="205" t="s">
        <v>106</v>
      </c>
      <c r="E143" s="208">
        <v>325</v>
      </c>
      <c r="F143" s="208">
        <v>350</v>
      </c>
      <c r="G143" s="209">
        <v>405</v>
      </c>
    </row>
    <row r="144" spans="2:7" x14ac:dyDescent="0.2">
      <c r="B144" s="207"/>
      <c r="C144" s="205"/>
      <c r="D144" s="205" t="s">
        <v>107</v>
      </c>
      <c r="E144" s="208">
        <v>370</v>
      </c>
      <c r="F144" s="208">
        <v>450</v>
      </c>
      <c r="G144" s="209">
        <v>550</v>
      </c>
    </row>
    <row r="145" spans="2:7" x14ac:dyDescent="0.2">
      <c r="B145" s="207"/>
      <c r="C145" s="403" t="s">
        <v>108</v>
      </c>
      <c r="D145" s="403"/>
      <c r="E145" s="210"/>
      <c r="F145" s="210"/>
      <c r="G145" s="211"/>
    </row>
    <row r="146" spans="2:7" ht="25.5" x14ac:dyDescent="0.2">
      <c r="B146" s="207"/>
      <c r="C146" s="205"/>
      <c r="D146" s="205" t="s">
        <v>106</v>
      </c>
      <c r="E146" s="208">
        <v>425</v>
      </c>
      <c r="F146" s="208">
        <v>450</v>
      </c>
      <c r="G146" s="209">
        <v>505</v>
      </c>
    </row>
    <row r="147" spans="2:7" x14ac:dyDescent="0.2">
      <c r="B147" s="207"/>
      <c r="C147" s="205"/>
      <c r="D147" s="205" t="s">
        <v>107</v>
      </c>
      <c r="E147" s="208">
        <v>470</v>
      </c>
      <c r="F147" s="208">
        <v>550</v>
      </c>
      <c r="G147" s="209">
        <v>655</v>
      </c>
    </row>
    <row r="148" spans="2:7" x14ac:dyDescent="0.2">
      <c r="B148" s="207"/>
      <c r="C148" s="205"/>
      <c r="D148" s="205"/>
      <c r="E148" s="205"/>
      <c r="F148" s="205"/>
      <c r="G148" s="206"/>
    </row>
    <row r="149" spans="2:7" x14ac:dyDescent="0.2">
      <c r="B149" s="207"/>
      <c r="C149" s="402" t="s">
        <v>124</v>
      </c>
      <c r="D149" s="402"/>
      <c r="E149" s="205"/>
      <c r="F149" s="205"/>
      <c r="G149" s="206"/>
    </row>
    <row r="150" spans="2:7" x14ac:dyDescent="0.2">
      <c r="B150" s="207"/>
      <c r="C150" s="403" t="s">
        <v>105</v>
      </c>
      <c r="D150" s="403"/>
      <c r="E150" s="205"/>
      <c r="F150" s="205"/>
      <c r="G150" s="206"/>
    </row>
    <row r="151" spans="2:7" ht="25.5" x14ac:dyDescent="0.2">
      <c r="B151" s="207"/>
      <c r="C151" s="205"/>
      <c r="D151" s="205" t="s">
        <v>125</v>
      </c>
      <c r="E151" s="208">
        <v>330</v>
      </c>
      <c r="F151" s="208">
        <v>365</v>
      </c>
      <c r="G151" s="209">
        <v>430</v>
      </c>
    </row>
    <row r="152" spans="2:7" x14ac:dyDescent="0.2">
      <c r="B152" s="207"/>
      <c r="C152" s="205"/>
      <c r="D152" s="205" t="s">
        <v>107</v>
      </c>
      <c r="E152" s="208">
        <v>370</v>
      </c>
      <c r="F152" s="208">
        <v>450</v>
      </c>
      <c r="G152" s="209">
        <v>550</v>
      </c>
    </row>
    <row r="153" spans="2:7" x14ac:dyDescent="0.2">
      <c r="B153" s="407" t="s">
        <v>111</v>
      </c>
      <c r="C153" s="403"/>
      <c r="D153" s="403"/>
      <c r="E153" s="210"/>
      <c r="F153" s="210"/>
      <c r="G153" s="211"/>
    </row>
    <row r="154" spans="2:7" ht="25.5" x14ac:dyDescent="0.2">
      <c r="B154" s="207"/>
      <c r="C154" s="205"/>
      <c r="D154" s="205" t="s">
        <v>125</v>
      </c>
      <c r="E154" s="208">
        <v>430</v>
      </c>
      <c r="F154" s="208">
        <v>470</v>
      </c>
      <c r="G154" s="209">
        <v>530</v>
      </c>
    </row>
    <row r="155" spans="2:7" x14ac:dyDescent="0.2">
      <c r="B155" s="207"/>
      <c r="C155" s="205"/>
      <c r="D155" s="205" t="s">
        <v>107</v>
      </c>
      <c r="E155" s="208">
        <v>470</v>
      </c>
      <c r="F155" s="208">
        <v>550</v>
      </c>
      <c r="G155" s="209">
        <v>655</v>
      </c>
    </row>
    <row r="156" spans="2:7" x14ac:dyDescent="0.2">
      <c r="B156" s="207"/>
      <c r="C156" s="205"/>
      <c r="D156" s="205"/>
      <c r="E156" s="205"/>
      <c r="F156" s="205"/>
      <c r="G156" s="206"/>
    </row>
    <row r="157" spans="2:7" x14ac:dyDescent="0.2">
      <c r="B157" s="207"/>
      <c r="C157" s="402" t="s">
        <v>113</v>
      </c>
      <c r="D157" s="402"/>
      <c r="E157" s="205"/>
      <c r="F157" s="205"/>
      <c r="G157" s="206"/>
    </row>
    <row r="158" spans="2:7" x14ac:dyDescent="0.2">
      <c r="B158" s="207"/>
      <c r="C158" s="403" t="s">
        <v>105</v>
      </c>
      <c r="D158" s="403"/>
      <c r="E158" s="205"/>
      <c r="F158" s="205"/>
      <c r="G158" s="206"/>
    </row>
    <row r="159" spans="2:7" x14ac:dyDescent="0.2">
      <c r="B159" s="207"/>
      <c r="C159" s="205"/>
      <c r="D159" s="205" t="s">
        <v>114</v>
      </c>
      <c r="E159" s="208">
        <v>325</v>
      </c>
      <c r="F159" s="210" t="s">
        <v>115</v>
      </c>
      <c r="G159" s="211" t="s">
        <v>115</v>
      </c>
    </row>
    <row r="160" spans="2:7" x14ac:dyDescent="0.2">
      <c r="B160" s="207"/>
      <c r="C160" s="403" t="s">
        <v>116</v>
      </c>
      <c r="D160" s="403"/>
      <c r="E160" s="210"/>
      <c r="F160" s="210"/>
      <c r="G160" s="211"/>
    </row>
    <row r="161" spans="2:7" x14ac:dyDescent="0.2">
      <c r="B161" s="207"/>
      <c r="C161" s="205"/>
      <c r="D161" s="205" t="s">
        <v>114</v>
      </c>
      <c r="E161" s="208">
        <v>365</v>
      </c>
      <c r="F161" s="210" t="s">
        <v>115</v>
      </c>
      <c r="G161" s="211" t="s">
        <v>115</v>
      </c>
    </row>
    <row r="162" spans="2:7" x14ac:dyDescent="0.2">
      <c r="B162" s="207"/>
      <c r="C162" s="205"/>
      <c r="D162" s="205"/>
      <c r="E162" s="210"/>
      <c r="F162" s="210"/>
      <c r="G162" s="211"/>
    </row>
    <row r="163" spans="2:7" x14ac:dyDescent="0.2">
      <c r="B163" s="401" t="s">
        <v>118</v>
      </c>
      <c r="C163" s="402"/>
      <c r="D163" s="402"/>
      <c r="E163" s="210"/>
      <c r="F163" s="210"/>
      <c r="G163" s="211"/>
    </row>
    <row r="164" spans="2:7" x14ac:dyDescent="0.2">
      <c r="B164" s="207"/>
      <c r="C164" s="403" t="s">
        <v>105</v>
      </c>
      <c r="D164" s="403"/>
      <c r="E164" s="210"/>
      <c r="F164" s="210"/>
      <c r="G164" s="211"/>
    </row>
    <row r="165" spans="2:7" x14ac:dyDescent="0.2">
      <c r="B165" s="207"/>
      <c r="C165" s="205"/>
      <c r="D165" s="205" t="s">
        <v>119</v>
      </c>
      <c r="E165" s="208">
        <v>335</v>
      </c>
      <c r="F165" s="210" t="s">
        <v>115</v>
      </c>
      <c r="G165" s="211" t="s">
        <v>115</v>
      </c>
    </row>
    <row r="166" spans="2:7" x14ac:dyDescent="0.2">
      <c r="B166" s="207"/>
      <c r="C166" s="403" t="s">
        <v>116</v>
      </c>
      <c r="D166" s="403"/>
      <c r="E166" s="210"/>
      <c r="F166" s="210"/>
      <c r="G166" s="211"/>
    </row>
    <row r="167" spans="2:7" ht="13.5" thickBot="1" x14ac:dyDescent="0.25">
      <c r="B167" s="212"/>
      <c r="C167" s="213"/>
      <c r="D167" s="213" t="s">
        <v>119</v>
      </c>
      <c r="E167" s="214">
        <v>375</v>
      </c>
      <c r="F167" s="215" t="s">
        <v>115</v>
      </c>
      <c r="G167" s="216" t="s">
        <v>115</v>
      </c>
    </row>
    <row r="168" spans="2:7" ht="15.75" thickBot="1" x14ac:dyDescent="0.3">
      <c r="B168" s="204"/>
      <c r="C168" s="204"/>
      <c r="D168" s="204"/>
      <c r="E168" s="204"/>
      <c r="F168" s="204"/>
      <c r="G168" s="204"/>
    </row>
    <row r="169" spans="2:7" ht="15" x14ac:dyDescent="0.25">
      <c r="B169" s="404" t="s">
        <v>99</v>
      </c>
      <c r="C169" s="406"/>
      <c r="D169" s="204"/>
      <c r="E169" s="204"/>
      <c r="F169" s="204"/>
      <c r="G169" s="204"/>
    </row>
    <row r="170" spans="2:7" ht="29.25" customHeight="1" thickBot="1" x14ac:dyDescent="0.3">
      <c r="B170" s="408" t="s">
        <v>126</v>
      </c>
      <c r="C170" s="409"/>
      <c r="D170" s="204"/>
      <c r="E170" s="204"/>
      <c r="F170" s="204"/>
      <c r="G170" s="204"/>
    </row>
    <row r="171" spans="2:7" ht="15.75" thickBot="1" x14ac:dyDescent="0.3">
      <c r="B171" s="217" t="s">
        <v>127</v>
      </c>
      <c r="C171" s="218" t="s">
        <v>128</v>
      </c>
      <c r="D171" s="204"/>
      <c r="E171" s="204"/>
      <c r="F171" s="204"/>
      <c r="G171" s="204"/>
    </row>
    <row r="172" spans="2:7" ht="25.5" x14ac:dyDescent="0.25">
      <c r="B172" s="219" t="s">
        <v>129</v>
      </c>
      <c r="C172" s="410">
        <v>125</v>
      </c>
      <c r="D172" s="204"/>
      <c r="E172" s="204"/>
      <c r="F172" s="204"/>
      <c r="G172" s="204"/>
    </row>
    <row r="173" spans="2:7" ht="15" x14ac:dyDescent="0.25">
      <c r="B173" s="207" t="s">
        <v>130</v>
      </c>
      <c r="C173" s="410"/>
      <c r="D173" s="204"/>
      <c r="E173" s="204"/>
      <c r="F173" s="204"/>
      <c r="G173" s="204"/>
    </row>
    <row r="174" spans="2:7" ht="25.5" x14ac:dyDescent="0.25">
      <c r="B174" s="219" t="s">
        <v>131</v>
      </c>
      <c r="C174" s="410">
        <v>125</v>
      </c>
      <c r="D174" s="204"/>
      <c r="E174" s="204"/>
      <c r="F174" s="204"/>
      <c r="G174" s="204"/>
    </row>
    <row r="175" spans="2:7" ht="15" x14ac:dyDescent="0.25">
      <c r="B175" s="207" t="s">
        <v>132</v>
      </c>
      <c r="C175" s="410"/>
      <c r="D175" s="204"/>
      <c r="E175" s="204"/>
      <c r="F175" s="204"/>
      <c r="G175" s="204"/>
    </row>
    <row r="176" spans="2:7" ht="15" x14ac:dyDescent="0.25">
      <c r="B176" s="219" t="s">
        <v>133</v>
      </c>
      <c r="C176" s="410">
        <v>125</v>
      </c>
      <c r="D176" s="204"/>
      <c r="E176" s="204"/>
      <c r="F176" s="204"/>
      <c r="G176" s="204"/>
    </row>
    <row r="177" spans="2:7" ht="15" x14ac:dyDescent="0.25">
      <c r="B177" s="207" t="s">
        <v>132</v>
      </c>
      <c r="C177" s="410"/>
      <c r="D177" s="204"/>
      <c r="E177" s="204"/>
      <c r="F177" s="204"/>
      <c r="G177" s="204"/>
    </row>
    <row r="178" spans="2:7" ht="15" x14ac:dyDescent="0.25">
      <c r="B178" s="219" t="s">
        <v>134</v>
      </c>
      <c r="C178" s="411" t="s">
        <v>135</v>
      </c>
      <c r="D178" s="204"/>
      <c r="E178" s="204"/>
      <c r="F178" s="204"/>
      <c r="G178" s="204"/>
    </row>
    <row r="179" spans="2:7" ht="15.75" thickBot="1" x14ac:dyDescent="0.3">
      <c r="B179" s="212" t="s">
        <v>132</v>
      </c>
      <c r="C179" s="412"/>
      <c r="D179" s="204"/>
      <c r="E179" s="204"/>
      <c r="F179" s="204"/>
      <c r="G179" s="204"/>
    </row>
    <row r="180" spans="2:7" ht="15.75" thickBot="1" x14ac:dyDescent="0.3">
      <c r="B180" s="220"/>
      <c r="C180" s="204"/>
      <c r="D180" s="204"/>
      <c r="E180" s="204"/>
      <c r="F180" s="204"/>
      <c r="G180" s="204"/>
    </row>
    <row r="181" spans="2:7" ht="15" x14ac:dyDescent="0.25">
      <c r="B181" s="404" t="s">
        <v>122</v>
      </c>
      <c r="C181" s="406"/>
      <c r="D181" s="204"/>
      <c r="E181" s="204"/>
      <c r="F181" s="204"/>
      <c r="G181" s="204"/>
    </row>
    <row r="182" spans="2:7" ht="15.75" thickBot="1" x14ac:dyDescent="0.3">
      <c r="B182" s="398" t="s">
        <v>126</v>
      </c>
      <c r="C182" s="400"/>
      <c r="D182" s="204"/>
      <c r="E182" s="204"/>
      <c r="F182" s="204"/>
      <c r="G182" s="204"/>
    </row>
    <row r="183" spans="2:7" ht="15.75" thickBot="1" x14ac:dyDescent="0.3">
      <c r="B183" s="221" t="s">
        <v>127</v>
      </c>
      <c r="C183" s="211" t="s">
        <v>128</v>
      </c>
      <c r="D183" s="204"/>
      <c r="E183" s="204"/>
      <c r="F183" s="204"/>
      <c r="G183" s="204"/>
    </row>
    <row r="184" spans="2:7" ht="15" x14ac:dyDescent="0.25">
      <c r="B184" s="222" t="s">
        <v>129</v>
      </c>
      <c r="C184" s="415">
        <v>125</v>
      </c>
      <c r="D184" s="204"/>
      <c r="E184" s="204"/>
      <c r="F184" s="204"/>
      <c r="G184" s="204"/>
    </row>
    <row r="185" spans="2:7" ht="15" x14ac:dyDescent="0.25">
      <c r="B185" s="207" t="s">
        <v>130</v>
      </c>
      <c r="C185" s="410"/>
      <c r="D185" s="204"/>
      <c r="E185" s="204"/>
      <c r="F185" s="204"/>
      <c r="G185" s="204"/>
    </row>
    <row r="186" spans="2:7" ht="25.5" x14ac:dyDescent="0.25">
      <c r="B186" s="207" t="s">
        <v>131</v>
      </c>
      <c r="C186" s="410">
        <v>125</v>
      </c>
      <c r="D186" s="204"/>
      <c r="E186" s="204"/>
      <c r="F186" s="204"/>
      <c r="G186" s="204"/>
    </row>
    <row r="187" spans="2:7" ht="15" x14ac:dyDescent="0.25">
      <c r="B187" s="207" t="s">
        <v>132</v>
      </c>
      <c r="C187" s="410"/>
      <c r="D187" s="204"/>
      <c r="E187" s="204"/>
      <c r="F187" s="204"/>
      <c r="G187" s="204"/>
    </row>
    <row r="188" spans="2:7" ht="15" x14ac:dyDescent="0.25">
      <c r="B188" s="207" t="s">
        <v>133</v>
      </c>
      <c r="C188" s="410">
        <v>125</v>
      </c>
      <c r="D188" s="204"/>
      <c r="E188" s="204"/>
      <c r="F188" s="204"/>
      <c r="G188" s="204"/>
    </row>
    <row r="189" spans="2:7" ht="15" x14ac:dyDescent="0.25">
      <c r="B189" s="207" t="s">
        <v>132</v>
      </c>
      <c r="C189" s="410"/>
      <c r="D189" s="204"/>
      <c r="E189" s="204"/>
      <c r="F189" s="204"/>
      <c r="G189" s="204"/>
    </row>
    <row r="190" spans="2:7" ht="15" x14ac:dyDescent="0.25">
      <c r="B190" s="207" t="s">
        <v>134</v>
      </c>
      <c r="C190" s="416" t="s">
        <v>136</v>
      </c>
      <c r="D190" s="204"/>
      <c r="E190" s="204"/>
      <c r="F190" s="204"/>
      <c r="G190" s="204"/>
    </row>
    <row r="191" spans="2:7" ht="15.75" thickBot="1" x14ac:dyDescent="0.3">
      <c r="B191" s="212" t="s">
        <v>132</v>
      </c>
      <c r="C191" s="417"/>
      <c r="D191" s="204"/>
      <c r="E191" s="204"/>
      <c r="F191" s="204"/>
      <c r="G191" s="204"/>
    </row>
    <row r="192" spans="2:7" ht="15.75" thickBot="1" x14ac:dyDescent="0.3">
      <c r="B192" s="204"/>
      <c r="C192" s="204"/>
      <c r="D192" s="204"/>
      <c r="E192" s="204"/>
      <c r="F192" s="204"/>
      <c r="G192" s="204"/>
    </row>
    <row r="193" spans="2:7" ht="15.75" x14ac:dyDescent="0.25">
      <c r="B193" s="418" t="s">
        <v>137</v>
      </c>
      <c r="C193" s="419"/>
      <c r="D193" s="204"/>
      <c r="E193" s="204"/>
      <c r="F193" s="204"/>
      <c r="G193" s="204"/>
    </row>
    <row r="194" spans="2:7" ht="15.75" x14ac:dyDescent="0.25">
      <c r="B194" s="413" t="s">
        <v>138</v>
      </c>
      <c r="C194" s="414"/>
      <c r="D194" s="204"/>
      <c r="E194" s="223"/>
      <c r="F194" s="204"/>
      <c r="G194" s="204"/>
    </row>
    <row r="195" spans="2:7" ht="15.75" x14ac:dyDescent="0.25">
      <c r="B195" s="224" t="s">
        <v>32</v>
      </c>
      <c r="C195" s="225" t="s">
        <v>139</v>
      </c>
      <c r="D195" s="204"/>
      <c r="E195" s="226"/>
      <c r="F195" s="204"/>
      <c r="G195" s="204"/>
    </row>
    <row r="196" spans="2:7" ht="15.75" thickBot="1" x14ac:dyDescent="0.3">
      <c r="B196" s="227">
        <v>1804</v>
      </c>
      <c r="C196" s="228">
        <v>2370</v>
      </c>
      <c r="D196" s="204"/>
      <c r="E196" s="204"/>
      <c r="F196" s="204"/>
      <c r="G196" s="204"/>
    </row>
  </sheetData>
  <mergeCells count="61">
    <mergeCell ref="B194:C194"/>
    <mergeCell ref="C184:C185"/>
    <mergeCell ref="C186:C187"/>
    <mergeCell ref="C188:C189"/>
    <mergeCell ref="C190:C191"/>
    <mergeCell ref="B193:C193"/>
    <mergeCell ref="C174:C175"/>
    <mergeCell ref="C176:C177"/>
    <mergeCell ref="C178:C179"/>
    <mergeCell ref="B181:C181"/>
    <mergeCell ref="B182:C182"/>
    <mergeCell ref="C164:D164"/>
    <mergeCell ref="C166:D166"/>
    <mergeCell ref="B169:C169"/>
    <mergeCell ref="B170:C170"/>
    <mergeCell ref="C172:C173"/>
    <mergeCell ref="B153:D153"/>
    <mergeCell ref="C157:D157"/>
    <mergeCell ref="C158:D158"/>
    <mergeCell ref="C160:D160"/>
    <mergeCell ref="B163:D163"/>
    <mergeCell ref="B141:D141"/>
    <mergeCell ref="C142:D142"/>
    <mergeCell ref="C145:D145"/>
    <mergeCell ref="C149:D149"/>
    <mergeCell ref="C150:D150"/>
    <mergeCell ref="B139:D139"/>
    <mergeCell ref="E139:E140"/>
    <mergeCell ref="F139:F140"/>
    <mergeCell ref="G139:G140"/>
    <mergeCell ref="B140:D140"/>
    <mergeCell ref="C130:D130"/>
    <mergeCell ref="C132:D132"/>
    <mergeCell ref="C134:D134"/>
    <mergeCell ref="C135:D135"/>
    <mergeCell ref="C137:D137"/>
    <mergeCell ref="C119:D119"/>
    <mergeCell ref="C121:D121"/>
    <mergeCell ref="C124:D124"/>
    <mergeCell ref="C126:D126"/>
    <mergeCell ref="B129:D129"/>
    <mergeCell ref="C106:D106"/>
    <mergeCell ref="C110:D110"/>
    <mergeCell ref="C111:D111"/>
    <mergeCell ref="B114:D114"/>
    <mergeCell ref="C118:D118"/>
    <mergeCell ref="F100:F101"/>
    <mergeCell ref="G100:G101"/>
    <mergeCell ref="B101:D101"/>
    <mergeCell ref="B102:D102"/>
    <mergeCell ref="C103:D103"/>
    <mergeCell ref="B100:D100"/>
    <mergeCell ref="E100:E101"/>
    <mergeCell ref="B44:G44"/>
    <mergeCell ref="B1:G1"/>
    <mergeCell ref="B2:G2"/>
    <mergeCell ref="B3:G3"/>
    <mergeCell ref="B7:G7"/>
    <mergeCell ref="B8:G8"/>
    <mergeCell ref="B43:G43"/>
    <mergeCell ref="B5:G5"/>
  </mergeCells>
  <pageMargins left="0.7" right="0.7" top="0.75" bottom="0.75" header="0.3" footer="0.3"/>
  <pageSetup scale="70" fitToHeight="0" orientation="portrait" r:id="rId1"/>
  <headerFooter>
    <oddHeader>&amp;RERRATA 1
Exhibit  JRD - 05 - ERRATA
Rate Design Summary 
&amp;P of &amp;N</oddHeader>
  </headerFooter>
  <rowBreaks count="3" manualBreakCount="3">
    <brk id="42" max="16383" man="1"/>
    <brk id="98" max="16383" man="1"/>
    <brk id="167" max="16383" man="1"/>
  </row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20473-9CF7-4F09-8CFD-896C7A1F50F3}">
  <dimension ref="A1:Q72"/>
  <sheetViews>
    <sheetView showGridLines="0" topLeftCell="A22" zoomScaleNormal="100" workbookViewId="0">
      <selection activeCell="P66" sqref="P66"/>
    </sheetView>
  </sheetViews>
  <sheetFormatPr defaultRowHeight="15" x14ac:dyDescent="0.25"/>
  <cols>
    <col min="1" max="1" width="32.85546875" customWidth="1"/>
    <col min="3" max="3" width="10.42578125" bestFit="1" customWidth="1"/>
    <col min="4" max="4" width="10.140625" customWidth="1"/>
    <col min="5" max="5" width="14.85546875" customWidth="1"/>
    <col min="6" max="6" width="10.42578125" bestFit="1" customWidth="1"/>
    <col min="7" max="7" width="9.42578125" bestFit="1" customWidth="1"/>
    <col min="8" max="8" width="13.85546875" customWidth="1"/>
    <col min="9" max="10" width="9.5703125" bestFit="1" customWidth="1"/>
    <col min="11" max="11" width="14" customWidth="1"/>
    <col min="14" max="14" width="10.42578125" customWidth="1"/>
    <col min="17" max="17" width="23.5703125" customWidth="1"/>
  </cols>
  <sheetData>
    <row r="1" spans="1:17" x14ac:dyDescent="0.25">
      <c r="A1" s="421" t="s">
        <v>0</v>
      </c>
      <c r="B1" s="421"/>
      <c r="C1" s="421"/>
      <c r="D1" s="421"/>
      <c r="E1" s="421"/>
      <c r="F1" s="421"/>
    </row>
    <row r="2" spans="1:17" x14ac:dyDescent="0.25">
      <c r="A2" s="233" t="s">
        <v>60</v>
      </c>
      <c r="B2" s="233"/>
      <c r="C2" s="233"/>
      <c r="D2" s="233"/>
      <c r="E2" s="233"/>
      <c r="F2" s="233"/>
    </row>
    <row r="3" spans="1:17" x14ac:dyDescent="0.25">
      <c r="A3" s="421" t="s">
        <v>2</v>
      </c>
      <c r="B3" s="421"/>
      <c r="C3" s="421"/>
      <c r="D3" s="421"/>
      <c r="E3" s="421"/>
      <c r="F3" s="421"/>
    </row>
    <row r="4" spans="1:17" x14ac:dyDescent="0.25">
      <c r="A4" s="234"/>
      <c r="B4" s="234"/>
      <c r="C4" s="234"/>
      <c r="D4" s="234"/>
      <c r="E4" s="234"/>
      <c r="F4" s="234"/>
    </row>
    <row r="5" spans="1:17" x14ac:dyDescent="0.25">
      <c r="A5" s="422" t="s">
        <v>61</v>
      </c>
      <c r="B5" s="422"/>
      <c r="C5" s="422"/>
      <c r="D5" s="422"/>
      <c r="E5" s="422"/>
      <c r="F5" s="422"/>
    </row>
    <row r="6" spans="1:17" x14ac:dyDescent="0.25">
      <c r="A6" s="235"/>
      <c r="B6" s="235"/>
      <c r="C6" s="235"/>
      <c r="D6" s="235"/>
      <c r="E6" s="235"/>
      <c r="F6" s="235"/>
    </row>
    <row r="7" spans="1:17" x14ac:dyDescent="0.25">
      <c r="A7" s="235"/>
      <c r="B7" s="235"/>
      <c r="C7" s="235"/>
      <c r="D7" s="235"/>
      <c r="E7" s="235"/>
      <c r="F7" s="235"/>
    </row>
    <row r="8" spans="1:17" ht="15.75" thickBot="1" x14ac:dyDescent="0.3"/>
    <row r="9" spans="1:17" x14ac:dyDescent="0.25">
      <c r="A9" s="390" t="s">
        <v>140</v>
      </c>
      <c r="B9" s="423"/>
      <c r="C9" s="423"/>
      <c r="D9" s="423"/>
      <c r="E9" s="423"/>
      <c r="F9" s="423"/>
      <c r="G9" s="423"/>
      <c r="H9" s="423"/>
      <c r="I9" s="423"/>
      <c r="J9" s="423"/>
      <c r="K9" s="423"/>
      <c r="L9" s="423"/>
      <c r="M9" s="423"/>
      <c r="N9" s="423"/>
      <c r="O9" s="423"/>
      <c r="P9" s="423"/>
      <c r="Q9" s="424"/>
    </row>
    <row r="10" spans="1:17" ht="15.75" thickBot="1" x14ac:dyDescent="0.3">
      <c r="A10" s="386"/>
      <c r="B10" s="425"/>
      <c r="C10" s="425"/>
      <c r="D10" s="425"/>
      <c r="E10" s="425"/>
      <c r="F10" s="425"/>
      <c r="G10" s="425"/>
      <c r="H10" s="425"/>
      <c r="I10" s="425"/>
      <c r="J10" s="425"/>
      <c r="K10" s="425"/>
      <c r="L10" s="425"/>
      <c r="M10" s="425"/>
      <c r="N10" s="425"/>
      <c r="O10" s="425"/>
      <c r="P10" s="425"/>
      <c r="Q10" s="426"/>
    </row>
    <row r="11" spans="1:17" ht="25.5" thickBot="1" x14ac:dyDescent="0.3">
      <c r="A11" s="30" t="s">
        <v>141</v>
      </c>
      <c r="B11" s="62" t="s">
        <v>142</v>
      </c>
      <c r="C11" s="427" t="s">
        <v>143</v>
      </c>
      <c r="D11" s="428"/>
      <c r="E11" s="236" t="s">
        <v>144</v>
      </c>
      <c r="F11" s="427" t="s">
        <v>145</v>
      </c>
      <c r="G11" s="428"/>
      <c r="H11" s="236" t="s">
        <v>144</v>
      </c>
      <c r="I11" s="427" t="s">
        <v>146</v>
      </c>
      <c r="J11" s="428"/>
      <c r="K11" s="236" t="s">
        <v>144</v>
      </c>
      <c r="L11" s="427" t="s">
        <v>147</v>
      </c>
      <c r="M11" s="428"/>
      <c r="N11" s="236" t="s">
        <v>144</v>
      </c>
      <c r="O11" s="427" t="s">
        <v>148</v>
      </c>
      <c r="P11" s="428"/>
      <c r="Q11" s="62" t="s">
        <v>144</v>
      </c>
    </row>
    <row r="12" spans="1:17" ht="15.75" thickBot="1" x14ac:dyDescent="0.3">
      <c r="A12" s="237"/>
      <c r="B12" s="238"/>
      <c r="C12" s="238" t="s">
        <v>32</v>
      </c>
      <c r="D12" s="238" t="s">
        <v>149</v>
      </c>
      <c r="E12" s="238"/>
      <c r="F12" s="238" t="s">
        <v>32</v>
      </c>
      <c r="G12" s="238" t="s">
        <v>149</v>
      </c>
      <c r="H12" s="238"/>
      <c r="I12" s="62" t="s">
        <v>32</v>
      </c>
      <c r="J12" s="62" t="s">
        <v>149</v>
      </c>
      <c r="K12" s="62"/>
      <c r="L12" s="62" t="s">
        <v>32</v>
      </c>
      <c r="M12" s="62" t="s">
        <v>149</v>
      </c>
      <c r="N12" s="62"/>
      <c r="O12" s="238" t="s">
        <v>32</v>
      </c>
      <c r="P12" s="238" t="s">
        <v>149</v>
      </c>
      <c r="Q12" s="62"/>
    </row>
    <row r="13" spans="1:17" x14ac:dyDescent="0.25">
      <c r="A13" s="237"/>
      <c r="B13" s="238"/>
      <c r="C13" s="238"/>
      <c r="D13" s="238"/>
      <c r="E13" s="239"/>
      <c r="F13" s="239"/>
      <c r="G13" s="238"/>
      <c r="H13" s="238"/>
      <c r="I13" s="238"/>
      <c r="J13" s="240"/>
      <c r="K13" s="240"/>
      <c r="L13" s="238"/>
      <c r="M13" s="238"/>
      <c r="N13" s="239"/>
      <c r="O13" s="238"/>
      <c r="P13" s="238"/>
      <c r="Q13" s="240"/>
    </row>
    <row r="14" spans="1:17" x14ac:dyDescent="0.25">
      <c r="A14" s="75" t="s">
        <v>150</v>
      </c>
      <c r="B14" s="50">
        <v>22600</v>
      </c>
      <c r="C14" s="82">
        <f>'[2]Tariff Comp'!$O$10</f>
        <v>3.9399528689856629</v>
      </c>
      <c r="D14" s="82">
        <f>'[2]Tariff Comp'!$AI$10</f>
        <v>3.420399412957408</v>
      </c>
      <c r="E14" s="241">
        <f>D14-C14</f>
        <v>-0.51955345602825487</v>
      </c>
      <c r="F14" s="35">
        <f>'[2]Tariff Comp'!$P$10</f>
        <v>16.373928678554041</v>
      </c>
      <c r="G14" s="35" t="s">
        <v>115</v>
      </c>
      <c r="H14" s="36" t="s">
        <v>115</v>
      </c>
      <c r="I14" s="242" t="s">
        <v>115</v>
      </c>
      <c r="J14" s="242" t="s">
        <v>115</v>
      </c>
      <c r="K14" s="244" t="s">
        <v>115</v>
      </c>
      <c r="L14" s="82">
        <f>'[2]Tariff Comp'!$R$10</f>
        <v>11.457946769279205</v>
      </c>
      <c r="M14" s="82">
        <f>'[2]Tariff Comp'!$AL$10</f>
        <v>13.750809006661333</v>
      </c>
      <c r="N14" s="264">
        <f t="shared" ref="N14:N16" si="0">M14-L14</f>
        <v>2.2928622373821277</v>
      </c>
      <c r="O14" s="82">
        <f>'[2]Tariff Comp'!$S$10</f>
        <v>10.192243847528561</v>
      </c>
      <c r="P14" s="364" t="s">
        <v>115</v>
      </c>
      <c r="Q14" s="288" t="s">
        <v>115</v>
      </c>
    </row>
    <row r="15" spans="1:17" x14ac:dyDescent="0.25">
      <c r="A15" s="75" t="s">
        <v>150</v>
      </c>
      <c r="B15" s="50">
        <v>7800</v>
      </c>
      <c r="C15" s="243">
        <f>'[2]Tariff Comp'!$O$11</f>
        <v>3.4586949609286135</v>
      </c>
      <c r="D15" s="35">
        <f>'[2]Tariff Comp'!$AI$11</f>
        <v>3.0718392021532566</v>
      </c>
      <c r="E15" s="241">
        <f t="shared" ref="E15:E33" si="1">D15-C15</f>
        <v>-0.38685575877535694</v>
      </c>
      <c r="F15" s="36" t="s">
        <v>115</v>
      </c>
      <c r="G15" s="36" t="s">
        <v>115</v>
      </c>
      <c r="H15" s="36" t="s">
        <v>115</v>
      </c>
      <c r="I15" s="242" t="s">
        <v>115</v>
      </c>
      <c r="J15" s="244" t="s">
        <v>115</v>
      </c>
      <c r="K15" s="244" t="s">
        <v>115</v>
      </c>
      <c r="L15" s="35">
        <f>'[2]Tariff Comp'!$R$11</f>
        <v>10.976688861222156</v>
      </c>
      <c r="M15" s="35">
        <f>'[2]Tariff Comp'!$AL$11</f>
        <v>13.402248795857181</v>
      </c>
      <c r="N15" s="264">
        <f t="shared" si="0"/>
        <v>2.4255599346350252</v>
      </c>
      <c r="O15" s="35" t="s">
        <v>115</v>
      </c>
      <c r="P15" s="364" t="s">
        <v>115</v>
      </c>
      <c r="Q15" s="288">
        <f>IF(P15="N/A",0)</f>
        <v>0</v>
      </c>
    </row>
    <row r="16" spans="1:17" ht="15.75" thickBot="1" x14ac:dyDescent="0.3">
      <c r="A16" s="70" t="s">
        <v>150</v>
      </c>
      <c r="B16" s="71">
        <v>4200</v>
      </c>
      <c r="C16" s="245">
        <f>'[2]Tariff Comp'!$O$12</f>
        <v>3.483541326423417</v>
      </c>
      <c r="D16" s="246">
        <f>'[2]Tariff Comp'!$AI$12</f>
        <v>3.0807774145826721</v>
      </c>
      <c r="E16" s="241">
        <f t="shared" si="1"/>
        <v>-0.40276391184074489</v>
      </c>
      <c r="F16" s="247">
        <f>'[2]Tariff Comp'!$P$12</f>
        <v>15.969458875500305</v>
      </c>
      <c r="G16" s="247">
        <f>'[2]Tariff Comp'!$AJ$12</f>
        <v>18.876463330983274</v>
      </c>
      <c r="H16" s="247">
        <f t="shared" ref="H16" si="2">G16-F16</f>
        <v>2.9070044554829693</v>
      </c>
      <c r="I16" s="248" t="s">
        <v>115</v>
      </c>
      <c r="J16" s="249" t="s">
        <v>115</v>
      </c>
      <c r="K16" s="249" t="s">
        <v>115</v>
      </c>
      <c r="L16" s="246">
        <f>'[2]Tariff Comp'!$R$12</f>
        <v>11.001535226716959</v>
      </c>
      <c r="M16" s="246">
        <f>'[2]Tariff Comp'!$AL$12</f>
        <v>13.411187008286594</v>
      </c>
      <c r="N16" s="264">
        <f t="shared" si="0"/>
        <v>2.4096517815696359</v>
      </c>
      <c r="O16" s="246" t="s">
        <v>115</v>
      </c>
      <c r="P16" s="365" t="s">
        <v>115</v>
      </c>
      <c r="Q16" s="288" t="s">
        <v>115</v>
      </c>
    </row>
    <row r="17" spans="1:17" x14ac:dyDescent="0.25">
      <c r="A17" s="63"/>
      <c r="B17" s="64"/>
      <c r="C17" s="250"/>
      <c r="D17" s="250"/>
      <c r="E17" s="250"/>
      <c r="F17" s="66"/>
      <c r="G17" s="251"/>
      <c r="H17" s="251"/>
      <c r="I17" s="252"/>
      <c r="J17" s="253"/>
      <c r="K17" s="252"/>
      <c r="L17" s="252"/>
      <c r="M17" s="252"/>
      <c r="N17" s="252"/>
      <c r="O17" s="364"/>
      <c r="P17" s="364"/>
      <c r="Q17" s="252"/>
    </row>
    <row r="18" spans="1:17" x14ac:dyDescent="0.25">
      <c r="A18" s="75" t="s">
        <v>151</v>
      </c>
      <c r="B18" s="50">
        <v>50000</v>
      </c>
      <c r="C18" s="82">
        <f>'[2]Tariff Comp'!$O$15</f>
        <v>3.911237219892377</v>
      </c>
      <c r="D18" s="82">
        <f>'[2]Tariff Comp'!$AI$15</f>
        <v>3.5131484122705929</v>
      </c>
      <c r="E18" s="241">
        <f t="shared" si="1"/>
        <v>-0.39808880762178411</v>
      </c>
      <c r="F18" s="35">
        <f>'[2]Tariff Comp'!$P$15</f>
        <v>16.345213029460755</v>
      </c>
      <c r="G18" s="35" t="s">
        <v>115</v>
      </c>
      <c r="H18" s="241" t="s">
        <v>115</v>
      </c>
      <c r="I18" s="255" t="s">
        <v>115</v>
      </c>
      <c r="J18" s="255" t="s">
        <v>115</v>
      </c>
      <c r="K18" s="241" t="s">
        <v>115</v>
      </c>
      <c r="L18" s="35">
        <f>'[2]Tariff Comp'!$R$15</f>
        <v>11.42923112018592</v>
      </c>
      <c r="M18" s="35">
        <f>'[2]Tariff Comp'!$AL$15</f>
        <v>13.843558005974517</v>
      </c>
      <c r="N18" s="241">
        <f>M18-L18</f>
        <v>2.4143268857885971</v>
      </c>
      <c r="O18" s="35">
        <f>'[2]Tariff Comp'!$S$15</f>
        <v>10.163528198435277</v>
      </c>
      <c r="P18" s="35">
        <f>'[2]Tariff Comp'!$AM$15</f>
        <v>11.561455376830127</v>
      </c>
      <c r="Q18" s="241">
        <f>P18-O18</f>
        <v>1.3979271783948501</v>
      </c>
    </row>
    <row r="19" spans="1:17" x14ac:dyDescent="0.25">
      <c r="A19" s="75" t="s">
        <v>151</v>
      </c>
      <c r="B19" s="50">
        <v>28000</v>
      </c>
      <c r="C19" s="82">
        <f>'[2]Tariff Comp'!$O$16</f>
        <v>3.7999661583271607</v>
      </c>
      <c r="D19" s="82">
        <f>'[2]Tariff Comp'!$AI$16</f>
        <v>3.405388059075475</v>
      </c>
      <c r="E19" s="241">
        <f t="shared" si="1"/>
        <v>-0.39457809925168563</v>
      </c>
      <c r="F19" s="46">
        <f>'[2]Tariff Comp'!$P$16</f>
        <v>16.233941967895543</v>
      </c>
      <c r="G19" s="46">
        <f>'[2]Tariff Comp'!$AJ$16</f>
        <v>19.201073975476074</v>
      </c>
      <c r="H19" s="241">
        <f t="shared" ref="H19:H22" si="3">G19-F19</f>
        <v>2.9671320075805312</v>
      </c>
      <c r="I19" s="254">
        <f>'[2]Tariff Comp'!$Q$16</f>
        <v>8.9380278813135714</v>
      </c>
      <c r="J19" s="256">
        <f>'[2]Tariff Comp'!$AK$16</f>
        <v>10.725792413778628</v>
      </c>
      <c r="K19" s="241">
        <f t="shared" ref="K19" si="4">J19-I19</f>
        <v>1.7877645324650562</v>
      </c>
      <c r="L19" s="46">
        <f>'[2]Tariff Comp'!$R$16</f>
        <v>11.317960058620704</v>
      </c>
      <c r="M19" s="46">
        <f>'[2]Tariff Comp'!$AL$16</f>
        <v>13.735797652779398</v>
      </c>
      <c r="N19" s="241">
        <f t="shared" ref="N19:N33" si="5">M19-L19</f>
        <v>2.4178375941586943</v>
      </c>
      <c r="O19" s="46">
        <f>'[2]Tariff Comp'!$S$16</f>
        <v>10.052257136870061</v>
      </c>
      <c r="P19" s="46">
        <f>'[2]Tariff Comp'!$AM$16</f>
        <v>11.453695023635008</v>
      </c>
      <c r="Q19" s="241">
        <f t="shared" ref="Q19:Q21" si="6">P19-O19</f>
        <v>1.4014378867649473</v>
      </c>
    </row>
    <row r="20" spans="1:17" x14ac:dyDescent="0.25">
      <c r="A20" s="75" t="s">
        <v>151</v>
      </c>
      <c r="B20" s="50">
        <v>15000</v>
      </c>
      <c r="C20" s="82">
        <f>'[2]Tariff Comp'!$O$17</f>
        <v>3.692105895398055</v>
      </c>
      <c r="D20" s="82">
        <f>'[2]Tariff Comp'!$AI$17</f>
        <v>3.9938974562919496</v>
      </c>
      <c r="E20" s="241">
        <f t="shared" si="1"/>
        <v>0.30179156089389458</v>
      </c>
      <c r="F20" s="46">
        <f>'[2]Tariff Comp'!$P$17</f>
        <v>16.126081704966438</v>
      </c>
      <c r="G20" s="46">
        <f>'[2]Tariff Comp'!$AJ$17</f>
        <v>19.789583372692544</v>
      </c>
      <c r="H20" s="241">
        <f t="shared" si="3"/>
        <v>3.6635016677261056</v>
      </c>
      <c r="I20" s="254">
        <f>'[2]Tariff Comp'!$Q$17</f>
        <v>8.8301676183844648</v>
      </c>
      <c r="J20" s="256" t="s">
        <v>115</v>
      </c>
      <c r="K20" s="241" t="s">
        <v>115</v>
      </c>
      <c r="L20" s="46">
        <f>'[2]Tariff Comp'!$R$17</f>
        <v>11.210099795691599</v>
      </c>
      <c r="M20" s="46">
        <f>'[2]Tariff Comp'!$AL$17</f>
        <v>14.324307049995875</v>
      </c>
      <c r="N20" s="241">
        <f t="shared" si="5"/>
        <v>3.1142072543042758</v>
      </c>
      <c r="O20" s="46">
        <f>'[2]Tariff Comp'!$S$17</f>
        <v>9.9443968739409581</v>
      </c>
      <c r="P20" s="46">
        <f>'[2]Tariff Comp'!$AM$17</f>
        <v>12.042204420851483</v>
      </c>
      <c r="Q20" s="241">
        <f t="shared" si="6"/>
        <v>2.0978075469105253</v>
      </c>
    </row>
    <row r="21" spans="1:17" x14ac:dyDescent="0.25">
      <c r="A21" s="75" t="s">
        <v>151</v>
      </c>
      <c r="B21" s="50">
        <v>9500</v>
      </c>
      <c r="C21" s="82">
        <f>'[2]Tariff Comp'!$O$18</f>
        <v>3.674943357142697</v>
      </c>
      <c r="D21" s="82">
        <f>'[2]Tariff Comp'!$AI$18</f>
        <v>3.9915126961987961</v>
      </c>
      <c r="E21" s="241">
        <f t="shared" si="1"/>
        <v>0.31656933905609907</v>
      </c>
      <c r="F21" s="46">
        <f>'[2]Tariff Comp'!$P$18</f>
        <v>16.079779673388849</v>
      </c>
      <c r="G21" s="46">
        <f>'[2]Tariff Comp'!$AJ$18</f>
        <v>19.763543563939482</v>
      </c>
      <c r="H21" s="241">
        <f t="shared" si="3"/>
        <v>3.6837638905506331</v>
      </c>
      <c r="I21" s="255" t="s">
        <v>115</v>
      </c>
      <c r="J21" s="255" t="s">
        <v>115</v>
      </c>
      <c r="K21" s="242" t="s">
        <v>115</v>
      </c>
      <c r="L21" s="46">
        <f>'[2]Tariff Comp'!$R$18</f>
        <v>11.19293725743624</v>
      </c>
      <c r="M21" s="46">
        <f>'[2]Tariff Comp'!$AL$18</f>
        <v>14.321922289902721</v>
      </c>
      <c r="N21" s="241">
        <f t="shared" si="5"/>
        <v>3.1289850324664812</v>
      </c>
      <c r="O21" s="46">
        <f>'[2]Tariff Comp'!$S$18</f>
        <v>9.927234335685597</v>
      </c>
      <c r="P21" s="46">
        <f>'[2]Tariff Comp'!$AM$18</f>
        <v>12.039819660758329</v>
      </c>
      <c r="Q21" s="241">
        <f t="shared" si="6"/>
        <v>2.1125853250727324</v>
      </c>
    </row>
    <row r="22" spans="1:17" ht="15.75" thickBot="1" x14ac:dyDescent="0.3">
      <c r="A22" s="70" t="s">
        <v>151</v>
      </c>
      <c r="B22" s="71">
        <v>6000</v>
      </c>
      <c r="C22" s="257">
        <f>'[2]Tariff Comp'!$O$19</f>
        <v>3.6444879798464367</v>
      </c>
      <c r="D22" s="257">
        <f>'[2]Tariff Comp'!$AI$19</f>
        <v>3.2991653942334578</v>
      </c>
      <c r="E22" s="241">
        <f t="shared" si="1"/>
        <v>-0.34532258561297891</v>
      </c>
      <c r="F22" s="258">
        <f>'[2]Tariff Comp'!$P$19</f>
        <v>16.078463789414815</v>
      </c>
      <c r="G22" s="258">
        <f>'[2]Tariff Comp'!$AJ$19</f>
        <v>19.094851310634056</v>
      </c>
      <c r="H22" s="257">
        <f t="shared" si="3"/>
        <v>3.0163875212192401</v>
      </c>
      <c r="I22" s="259" t="s">
        <v>115</v>
      </c>
      <c r="J22" s="259" t="s">
        <v>115</v>
      </c>
      <c r="K22" s="242" t="s">
        <v>115</v>
      </c>
      <c r="L22" s="258">
        <f>'[2]Tariff Comp'!$R$19</f>
        <v>11.162481880139982</v>
      </c>
      <c r="M22" s="46">
        <f>'[2]Tariff Comp'!$AL$19</f>
        <v>13.629574987937382</v>
      </c>
      <c r="N22" s="257">
        <f t="shared" si="5"/>
        <v>2.4670931077973997</v>
      </c>
      <c r="O22" s="258" t="s">
        <v>115</v>
      </c>
      <c r="P22" s="258" t="s">
        <v>115</v>
      </c>
      <c r="Q22" s="257" t="s">
        <v>115</v>
      </c>
    </row>
    <row r="23" spans="1:17" x14ac:dyDescent="0.25">
      <c r="A23" s="260"/>
      <c r="B23" s="64"/>
      <c r="C23" s="250"/>
      <c r="D23" s="250"/>
      <c r="E23" s="250"/>
      <c r="F23" s="128"/>
      <c r="G23" s="67"/>
      <c r="H23" s="67"/>
      <c r="I23" s="252"/>
      <c r="J23" s="252"/>
      <c r="K23" s="252"/>
      <c r="L23" s="252"/>
      <c r="M23" s="252"/>
      <c r="N23" s="252"/>
      <c r="O23" s="252"/>
      <c r="P23" s="252"/>
      <c r="Q23" s="252"/>
    </row>
    <row r="24" spans="1:17" x14ac:dyDescent="0.25">
      <c r="A24" s="78" t="s">
        <v>152</v>
      </c>
      <c r="B24" s="50">
        <v>32200</v>
      </c>
      <c r="C24" s="82">
        <f>'[2]Tariff Comp'!$O$22</f>
        <v>4.944444629830052</v>
      </c>
      <c r="D24" s="82">
        <f>'[2]Tariff Comp'!$AI$22</f>
        <v>3.0893882602672864</v>
      </c>
      <c r="E24" s="241">
        <f t="shared" si="1"/>
        <v>-1.8550563695627655</v>
      </c>
      <c r="F24" s="129" t="s">
        <v>115</v>
      </c>
      <c r="G24" s="129" t="s">
        <v>115</v>
      </c>
      <c r="H24" s="129" t="s">
        <v>115</v>
      </c>
      <c r="I24" s="129" t="s">
        <v>115</v>
      </c>
      <c r="J24" s="129" t="s">
        <v>115</v>
      </c>
      <c r="K24" s="129" t="s">
        <v>115</v>
      </c>
      <c r="L24" s="35">
        <f>'[2]Tariff Comp'!$R$22</f>
        <v>17.251057941428119</v>
      </c>
      <c r="M24" s="35">
        <f>'[2]Tariff Comp'!$AL$22</f>
        <v>16.509186114238496</v>
      </c>
      <c r="N24" s="241">
        <f t="shared" si="5"/>
        <v>-0.74187182718962319</v>
      </c>
      <c r="O24" s="35">
        <f>'[2]Tariff Comp'!$S$22</f>
        <v>14.105208412654317</v>
      </c>
      <c r="P24" s="35">
        <f>'[2]Tariff Comp'!$AM$22</f>
        <v>13.434458462608497</v>
      </c>
      <c r="Q24" s="241">
        <f t="shared" ref="Q24:Q27" si="7">P24-O24</f>
        <v>-0.6707499500458205</v>
      </c>
    </row>
    <row r="25" spans="1:17" x14ac:dyDescent="0.25">
      <c r="A25" s="78" t="s">
        <v>152</v>
      </c>
      <c r="B25" s="50">
        <v>19475</v>
      </c>
      <c r="C25" s="82">
        <f>'[2]Tariff Comp'!$O$23</f>
        <v>9.1413888914723938</v>
      </c>
      <c r="D25" s="82">
        <f>'[2]Tariff Comp'!$AI$23</f>
        <v>6.2253958026651457</v>
      </c>
      <c r="E25" s="241">
        <f t="shared" si="1"/>
        <v>-2.9159930888072481</v>
      </c>
      <c r="F25" s="129" t="s">
        <v>115</v>
      </c>
      <c r="G25" s="129" t="s">
        <v>115</v>
      </c>
      <c r="H25" s="129" t="s">
        <v>115</v>
      </c>
      <c r="I25" s="129" t="s">
        <v>115</v>
      </c>
      <c r="J25" s="129" t="s">
        <v>115</v>
      </c>
      <c r="K25" s="129" t="s">
        <v>115</v>
      </c>
      <c r="L25" s="46">
        <f>'[2]Tariff Comp'!$R$23</f>
        <v>16.503557573240407</v>
      </c>
      <c r="M25" s="46">
        <f>'[2]Tariff Comp'!$AL$23</f>
        <v>16.555805396369067</v>
      </c>
      <c r="N25" s="241">
        <f t="shared" si="5"/>
        <v>5.2247823128659832E-2</v>
      </c>
      <c r="O25" s="46">
        <f>'[2]Tariff Comp'!$S$23</f>
        <v>13.342626034298895</v>
      </c>
      <c r="P25" s="46">
        <f>'[2]Tariff Comp'!$AM$23</f>
        <v>13.469583966345386</v>
      </c>
      <c r="Q25" s="241">
        <f t="shared" si="7"/>
        <v>0.12695793204649064</v>
      </c>
    </row>
    <row r="26" spans="1:17" ht="13.5" customHeight="1" x14ac:dyDescent="0.25">
      <c r="A26" s="78" t="s">
        <v>152</v>
      </c>
      <c r="B26" s="50">
        <v>12900</v>
      </c>
      <c r="C26" s="82">
        <f>'[2]Tariff Comp'!$O$24</f>
        <v>7.2248062878124362</v>
      </c>
      <c r="D26" s="82" t="s">
        <v>115</v>
      </c>
      <c r="E26" s="241" t="s">
        <v>115</v>
      </c>
      <c r="F26" s="129" t="s">
        <v>115</v>
      </c>
      <c r="G26" s="129" t="s">
        <v>115</v>
      </c>
      <c r="H26" s="129" t="s">
        <v>115</v>
      </c>
      <c r="I26" s="129" t="s">
        <v>115</v>
      </c>
      <c r="J26" s="129" t="s">
        <v>115</v>
      </c>
      <c r="K26" s="129" t="s">
        <v>115</v>
      </c>
      <c r="L26" s="46">
        <f>'[2]Tariff Comp'!$R$24</f>
        <v>14.670081752794065</v>
      </c>
      <c r="M26" s="46">
        <f>'[2]Tariff Comp'!$AL$24</f>
        <v>15.393629144639057</v>
      </c>
      <c r="N26" s="241">
        <f t="shared" si="5"/>
        <v>0.72354739184499195</v>
      </c>
      <c r="O26" s="46">
        <f>'[2]Tariff Comp'!$S$24</f>
        <v>12.519938809687684</v>
      </c>
      <c r="P26" s="46">
        <f>'[2]Tariff Comp'!$AM$24</f>
        <v>12.736271075084328</v>
      </c>
      <c r="Q26" s="241">
        <f t="shared" si="7"/>
        <v>0.21633226539664463</v>
      </c>
    </row>
    <row r="27" spans="1:17" ht="15.75" thickBot="1" x14ac:dyDescent="0.3">
      <c r="A27" s="261" t="s">
        <v>152</v>
      </c>
      <c r="B27" s="71">
        <v>7900</v>
      </c>
      <c r="C27" s="257">
        <f>'[2]Tariff Comp'!$O$25</f>
        <v>6.6323381875961482</v>
      </c>
      <c r="D27" s="257">
        <f>'[2]Tariff Comp'!$AI$25</f>
        <v>4.7358025920636706</v>
      </c>
      <c r="E27" s="262">
        <f t="shared" si="1"/>
        <v>-1.8965355955324776</v>
      </c>
      <c r="F27" s="56" t="s">
        <v>115</v>
      </c>
      <c r="G27" s="56" t="s">
        <v>115</v>
      </c>
      <c r="H27" s="129" t="s">
        <v>115</v>
      </c>
      <c r="I27" s="56" t="s">
        <v>115</v>
      </c>
      <c r="J27" s="56" t="s">
        <v>115</v>
      </c>
      <c r="K27" s="56" t="s">
        <v>115</v>
      </c>
      <c r="L27" s="46">
        <f>'[2]Tariff Comp'!$R$25</f>
        <v>14.077613652577778</v>
      </c>
      <c r="M27" s="46">
        <f>'[2]Tariff Comp'!$AL$25</f>
        <v>15.066212185767597</v>
      </c>
      <c r="N27" s="262">
        <f t="shared" si="5"/>
        <v>0.98859853318981905</v>
      </c>
      <c r="O27" s="46">
        <f>'[2]Tariff Comp'!$S$25</f>
        <v>11.927470709471397</v>
      </c>
      <c r="P27" s="46">
        <f>'[2]Tariff Comp'!$AM$25</f>
        <v>12.408854116212867</v>
      </c>
      <c r="Q27" s="262">
        <f t="shared" si="7"/>
        <v>0.48138340674146995</v>
      </c>
    </row>
    <row r="28" spans="1:17" x14ac:dyDescent="0.25">
      <c r="A28" s="260"/>
      <c r="B28" s="64"/>
      <c r="C28" s="250"/>
      <c r="D28" s="250"/>
      <c r="E28" s="250"/>
      <c r="F28" s="65"/>
      <c r="G28" s="65"/>
      <c r="H28" s="65"/>
      <c r="I28" s="65"/>
      <c r="J28" s="253"/>
      <c r="K28" s="252"/>
      <c r="L28" s="252"/>
      <c r="M28" s="252"/>
      <c r="N28" s="241"/>
      <c r="O28" s="252"/>
      <c r="P28" s="252"/>
      <c r="Q28" s="263"/>
    </row>
    <row r="29" spans="1:17" x14ac:dyDescent="0.25">
      <c r="A29" s="75" t="s">
        <v>153</v>
      </c>
      <c r="B29" s="50">
        <v>15100</v>
      </c>
      <c r="C29" s="82">
        <f>'[2]Tariff Comp'!$O$28</f>
        <v>4.57</v>
      </c>
      <c r="D29" s="82">
        <f>'[2]Tariff Comp'!$AI$28</f>
        <v>4.9825692709270699</v>
      </c>
      <c r="E29" s="264">
        <f t="shared" si="1"/>
        <v>0.41256927092706963</v>
      </c>
      <c r="F29" s="265" t="s">
        <v>115</v>
      </c>
      <c r="G29" s="82" t="s">
        <v>115</v>
      </c>
      <c r="H29" s="82" t="s">
        <v>115</v>
      </c>
      <c r="I29" s="82" t="s">
        <v>115</v>
      </c>
      <c r="J29" s="256" t="s">
        <v>115</v>
      </c>
      <c r="K29" s="241" t="s">
        <v>115</v>
      </c>
      <c r="L29" s="265">
        <f>'[2]Tariff Comp'!$R$28</f>
        <v>6.0545537435118444</v>
      </c>
      <c r="M29" s="265">
        <f>'[2]Tariff Comp'!$AL$28</f>
        <v>15.312978864630997</v>
      </c>
      <c r="N29" s="264">
        <f t="shared" si="5"/>
        <v>9.2584251211191528</v>
      </c>
      <c r="O29" s="265">
        <f>'[2]Tariff Comp'!$S$28</f>
        <v>22.192203428463653</v>
      </c>
      <c r="P29" s="265">
        <f>'[2]Tariff Comp'!$AM$28</f>
        <v>13.135218631005428</v>
      </c>
      <c r="Q29" s="241">
        <f t="shared" ref="Q29:Q32" si="8">P29-O29</f>
        <v>-9.0569847974582256</v>
      </c>
    </row>
    <row r="30" spans="1:17" x14ac:dyDescent="0.25">
      <c r="A30" s="75" t="s">
        <v>153</v>
      </c>
      <c r="B30" s="50">
        <v>10850</v>
      </c>
      <c r="C30" s="82">
        <f>'[2]Tariff Comp'!$O$29</f>
        <v>4.2</v>
      </c>
      <c r="D30" s="82">
        <f>'[2]Tariff Comp'!$AI$29</f>
        <v>3.5090094119654123</v>
      </c>
      <c r="E30" s="264">
        <f t="shared" si="1"/>
        <v>-0.6909905880345879</v>
      </c>
      <c r="F30" s="265">
        <f>'[2]Tariff Comp'!$P$29</f>
        <v>16.656258837647158</v>
      </c>
      <c r="G30" s="82">
        <f>'[2]Tariff Comp'!$AJ$29</f>
        <v>19.272110466619932</v>
      </c>
      <c r="H30" s="82">
        <f>G30-F30</f>
        <v>2.6158516289727736</v>
      </c>
      <c r="I30" s="82">
        <f>'[2]Tariff Comp'!$Q$29</f>
        <v>19.226083800047938</v>
      </c>
      <c r="J30" s="256">
        <f>'[2]Tariff Comp'!$AK$29</f>
        <v>10.904044745039723</v>
      </c>
      <c r="K30" s="241">
        <f t="shared" ref="K30:K31" si="9">J30-I30</f>
        <v>-8.3220390550082151</v>
      </c>
      <c r="L30" s="265">
        <f>'[2]Tariff Comp'!$R$29</f>
        <v>11.740276928372319</v>
      </c>
      <c r="M30" s="265">
        <f>'[2]Tariff Comp'!$AL$29</f>
        <v>13.83941900566934</v>
      </c>
      <c r="N30" s="264">
        <f t="shared" si="5"/>
        <v>2.0991420772970208</v>
      </c>
      <c r="O30" s="265">
        <f>'[2]Tariff Comp'!$S$29</f>
        <v>10.727271155580457</v>
      </c>
      <c r="P30" s="265">
        <f>'[2]Tariff Comp'!$AM$29</f>
        <v>11.661658772043767</v>
      </c>
      <c r="Q30" s="241">
        <f t="shared" si="8"/>
        <v>0.93438761646330981</v>
      </c>
    </row>
    <row r="31" spans="1:17" x14ac:dyDescent="0.25">
      <c r="A31" s="75" t="s">
        <v>153</v>
      </c>
      <c r="B31" s="50">
        <v>7900</v>
      </c>
      <c r="C31" s="82">
        <f>'[2]Tariff Comp'!$O$30</f>
        <v>3.86</v>
      </c>
      <c r="D31" s="82">
        <f>'[2]Tariff Comp'!$AI$30</f>
        <v>3.4764245502193307</v>
      </c>
      <c r="E31" s="264">
        <f t="shared" si="1"/>
        <v>-0.38357544978066915</v>
      </c>
      <c r="F31" s="265">
        <f>'[2]Tariff Comp'!$P$30</f>
        <v>16.309825064094841</v>
      </c>
      <c r="G31" s="82">
        <f>'[2]Tariff Comp'!$AJ$30</f>
        <v>19.270328930968908</v>
      </c>
      <c r="H31" s="82">
        <f t="shared" ref="H31:H32" si="10">G31-F31</f>
        <v>2.9605038668740669</v>
      </c>
      <c r="I31" s="82">
        <f>'[2]Tariff Comp'!$Q$30</f>
        <v>9.2666081264716542</v>
      </c>
      <c r="J31" s="256">
        <f>'[2]Tariff Comp'!$AK$30</f>
        <v>10.902263209388703</v>
      </c>
      <c r="K31" s="241">
        <f t="shared" si="9"/>
        <v>1.6356550829170491</v>
      </c>
      <c r="L31" s="265">
        <f>'[2]Tariff Comp'!$R$30</f>
        <v>11.393843154820004</v>
      </c>
      <c r="M31" s="265">
        <f>'[2]Tariff Comp'!$AL$30</f>
        <v>13.806834143923258</v>
      </c>
      <c r="N31" s="264">
        <f t="shared" si="5"/>
        <v>2.4129909891032533</v>
      </c>
      <c r="O31" s="265">
        <f>'[2]Tariff Comp'!$S$30</f>
        <v>10.380837382028144</v>
      </c>
      <c r="P31" s="265">
        <f>'[2]Tariff Comp'!$AM$30</f>
        <v>11.631947354896107</v>
      </c>
      <c r="Q31" s="241">
        <f t="shared" si="8"/>
        <v>1.2511099728679635</v>
      </c>
    </row>
    <row r="32" spans="1:17" x14ac:dyDescent="0.25">
      <c r="A32" s="75" t="s">
        <v>153</v>
      </c>
      <c r="B32" s="50">
        <v>4800</v>
      </c>
      <c r="C32" s="82">
        <f>'[2]Tariff Comp'!$O$31</f>
        <v>3.47</v>
      </c>
      <c r="D32" s="82">
        <f>'[2]Tariff Comp'!$AI$31</f>
        <v>3.4746430145683105</v>
      </c>
      <c r="E32" s="264">
        <f t="shared" si="1"/>
        <v>4.6430145683102886E-3</v>
      </c>
      <c r="F32" s="265">
        <f>'[2]Tariff Comp'!$P$31</f>
        <v>15.926214135479116</v>
      </c>
      <c r="G32" s="82">
        <f>'[2]Tariff Comp'!$AJ$31</f>
        <v>18.878161212176565</v>
      </c>
      <c r="H32" s="82">
        <f t="shared" si="10"/>
        <v>2.9519470766974489</v>
      </c>
      <c r="I32" s="82" t="s">
        <v>115</v>
      </c>
      <c r="J32" s="266" t="s">
        <v>115</v>
      </c>
      <c r="K32" s="242" t="s">
        <v>115</v>
      </c>
      <c r="L32" s="265">
        <f>'[2]Tariff Comp'!$R$31</f>
        <v>11.01023222620428</v>
      </c>
      <c r="M32" s="265">
        <f>'[2]Tariff Comp'!$AL$31</f>
        <v>13.805052608272231</v>
      </c>
      <c r="N32" s="264">
        <f t="shared" si="5"/>
        <v>2.7948203820679502</v>
      </c>
      <c r="O32" s="265">
        <f>'[2]Tariff Comp'!$S$31</f>
        <v>9.99722645341242</v>
      </c>
      <c r="P32" s="265">
        <f>'[2]Tariff Comp'!$AM$31</f>
        <v>11.630165819245086</v>
      </c>
      <c r="Q32" s="241">
        <f t="shared" si="8"/>
        <v>1.6329393658326659</v>
      </c>
    </row>
    <row r="33" spans="1:17" ht="15.75" thickBot="1" x14ac:dyDescent="0.3">
      <c r="A33" s="75" t="s">
        <v>153</v>
      </c>
      <c r="B33" s="50">
        <v>2000</v>
      </c>
      <c r="C33" s="82">
        <f>'[2]Tariff Comp'!$O$32</f>
        <v>3.47</v>
      </c>
      <c r="D33" s="82">
        <f>'[2]Tariff Comp'!$AI$32</f>
        <v>3.4746430145683105</v>
      </c>
      <c r="E33" s="264">
        <f t="shared" si="1"/>
        <v>4.6430145683102886E-3</v>
      </c>
      <c r="F33" s="138" t="s">
        <v>115</v>
      </c>
      <c r="G33" s="82" t="s">
        <v>115</v>
      </c>
      <c r="H33" s="82" t="s">
        <v>115</v>
      </c>
      <c r="I33" s="80" t="s">
        <v>115</v>
      </c>
      <c r="J33" s="267" t="s">
        <v>115</v>
      </c>
      <c r="K33" s="242" t="s">
        <v>115</v>
      </c>
      <c r="L33" s="265">
        <f>'[2]Tariff Comp'!$R$32</f>
        <v>11.01023222620428</v>
      </c>
      <c r="M33" s="265">
        <f>'[2]Tariff Comp'!$AL$32</f>
        <v>13.805052608272231</v>
      </c>
      <c r="N33" s="264">
        <f t="shared" si="5"/>
        <v>2.7948203820679502</v>
      </c>
      <c r="O33" s="265" t="s">
        <v>115</v>
      </c>
      <c r="P33" s="265" t="s">
        <v>115</v>
      </c>
      <c r="Q33" s="262" t="s">
        <v>115</v>
      </c>
    </row>
    <row r="34" spans="1:17" x14ac:dyDescent="0.25">
      <c r="A34" s="173"/>
      <c r="B34" s="268"/>
      <c r="C34" s="269"/>
      <c r="D34" s="270"/>
      <c r="E34" s="270"/>
      <c r="F34" s="270"/>
      <c r="G34" s="270"/>
      <c r="H34" s="270"/>
      <c r="I34" s="271"/>
      <c r="J34" s="271"/>
      <c r="K34" s="271"/>
      <c r="L34" s="271"/>
      <c r="M34" s="271"/>
      <c r="N34" s="271"/>
      <c r="O34" s="271"/>
      <c r="P34" s="271"/>
      <c r="Q34" s="1"/>
    </row>
    <row r="35" spans="1:17" ht="15.75" thickBot="1" x14ac:dyDescent="0.3">
      <c r="A35" s="32"/>
      <c r="B35" s="272"/>
      <c r="C35" s="273"/>
      <c r="D35" s="273"/>
      <c r="E35" s="273"/>
      <c r="F35" s="273"/>
      <c r="G35" s="273"/>
      <c r="H35" s="273"/>
      <c r="I35" s="1"/>
      <c r="J35" s="1"/>
      <c r="K35" s="1"/>
      <c r="L35" s="1"/>
      <c r="M35" s="1"/>
      <c r="N35" s="1"/>
      <c r="O35" s="1"/>
      <c r="P35" s="1"/>
      <c r="Q35" s="1"/>
    </row>
    <row r="36" spans="1:17" x14ac:dyDescent="0.25">
      <c r="A36" s="429" t="s">
        <v>154</v>
      </c>
      <c r="B36" s="430"/>
      <c r="C36" s="430"/>
      <c r="D36" s="430"/>
      <c r="E36" s="430"/>
      <c r="F36" s="430"/>
      <c r="G36" s="430"/>
      <c r="H36" s="430"/>
      <c r="I36" s="430"/>
      <c r="J36" s="430"/>
      <c r="K36" s="431"/>
      <c r="L36" s="274"/>
      <c r="M36" s="274"/>
      <c r="N36" s="274"/>
      <c r="O36" s="274"/>
      <c r="P36" s="274"/>
      <c r="Q36" s="274"/>
    </row>
    <row r="37" spans="1:17" ht="15.75" thickBot="1" x14ac:dyDescent="0.3">
      <c r="A37" s="432"/>
      <c r="B37" s="433"/>
      <c r="C37" s="433"/>
      <c r="D37" s="433"/>
      <c r="E37" s="433"/>
      <c r="F37" s="433"/>
      <c r="G37" s="433"/>
      <c r="H37" s="433"/>
      <c r="I37" s="433"/>
      <c r="J37" s="433"/>
      <c r="K37" s="434"/>
      <c r="L37" s="274"/>
      <c r="M37" s="274"/>
      <c r="N37" s="274"/>
      <c r="O37" s="274"/>
      <c r="P37" s="274"/>
      <c r="Q37" s="274"/>
    </row>
    <row r="38" spans="1:17" ht="25.5" thickBot="1" x14ac:dyDescent="0.3">
      <c r="A38" s="30" t="s">
        <v>141</v>
      </c>
      <c r="B38" s="62" t="s">
        <v>142</v>
      </c>
      <c r="C38" s="427" t="s">
        <v>155</v>
      </c>
      <c r="D38" s="428"/>
      <c r="E38" s="236" t="s">
        <v>144</v>
      </c>
      <c r="F38" s="427" t="s">
        <v>156</v>
      </c>
      <c r="G38" s="428"/>
      <c r="H38" s="236" t="s">
        <v>144</v>
      </c>
      <c r="I38" s="427" t="s">
        <v>113</v>
      </c>
      <c r="J38" s="428"/>
      <c r="K38" s="275" t="s">
        <v>144</v>
      </c>
      <c r="L38" s="420"/>
      <c r="M38" s="420"/>
      <c r="N38" s="276"/>
      <c r="O38" s="420"/>
      <c r="P38" s="420"/>
      <c r="Q38" s="276"/>
    </row>
    <row r="39" spans="1:17" ht="15.75" thickBot="1" x14ac:dyDescent="0.3">
      <c r="A39" s="237"/>
      <c r="B39" s="238"/>
      <c r="C39" s="238" t="s">
        <v>32</v>
      </c>
      <c r="D39" s="238" t="s">
        <v>149</v>
      </c>
      <c r="E39" s="238"/>
      <c r="F39" s="238" t="s">
        <v>32</v>
      </c>
      <c r="G39" s="238" t="s">
        <v>149</v>
      </c>
      <c r="H39" s="238"/>
      <c r="I39" s="238" t="s">
        <v>32</v>
      </c>
      <c r="J39" s="238" t="s">
        <v>149</v>
      </c>
      <c r="K39" s="238"/>
      <c r="L39" s="276"/>
      <c r="M39" s="276"/>
      <c r="N39" s="276"/>
      <c r="O39" s="276"/>
      <c r="P39" s="276"/>
      <c r="Q39" s="276"/>
    </row>
    <row r="40" spans="1:17" ht="15.75" thickBot="1" x14ac:dyDescent="0.3">
      <c r="A40" s="277" t="s">
        <v>157</v>
      </c>
      <c r="B40" s="278"/>
      <c r="C40" s="278"/>
      <c r="D40" s="278"/>
      <c r="E40" s="278"/>
      <c r="F40" s="278"/>
      <c r="G40" s="278"/>
      <c r="H40" s="278"/>
      <c r="I40" s="278"/>
      <c r="J40" s="278"/>
      <c r="K40" s="279"/>
      <c r="L40" s="276"/>
      <c r="M40" s="276"/>
      <c r="N40" s="276"/>
      <c r="O40" s="276"/>
      <c r="P40" s="276"/>
      <c r="Q40" s="276"/>
    </row>
    <row r="41" spans="1:17" x14ac:dyDescent="0.25">
      <c r="A41" s="79" t="s">
        <v>158</v>
      </c>
      <c r="B41" s="50">
        <v>140000</v>
      </c>
      <c r="C41" s="82" t="s">
        <v>115</v>
      </c>
      <c r="D41" s="82" t="s">
        <v>115</v>
      </c>
      <c r="E41" s="82" t="s">
        <v>115</v>
      </c>
      <c r="F41" s="82" t="s">
        <v>115</v>
      </c>
      <c r="G41" s="82" t="s">
        <v>115</v>
      </c>
      <c r="H41" s="82" t="s">
        <v>115</v>
      </c>
      <c r="I41" s="82" t="s">
        <v>115</v>
      </c>
      <c r="J41" s="82" t="s">
        <v>115</v>
      </c>
      <c r="K41" s="82" t="s">
        <v>115</v>
      </c>
      <c r="L41" s="276"/>
      <c r="M41" s="276"/>
      <c r="N41" s="276"/>
      <c r="O41" s="276"/>
      <c r="P41" s="276"/>
      <c r="Q41" s="276"/>
    </row>
    <row r="42" spans="1:17" x14ac:dyDescent="0.25">
      <c r="A42" s="79" t="s">
        <v>158</v>
      </c>
      <c r="B42" s="50">
        <v>50000</v>
      </c>
      <c r="C42" s="82">
        <f>'[1]IV-J-7 MLS'!$G$38</f>
        <v>4.0599999999999996</v>
      </c>
      <c r="D42" s="82">
        <f>'[1]IV-J-7 MLS'!$K$38</f>
        <v>6.41</v>
      </c>
      <c r="E42" s="241">
        <f t="shared" ref="E42:E44" si="11">D42-C42</f>
        <v>2.3500000000000005</v>
      </c>
      <c r="F42" s="35" t="s">
        <v>115</v>
      </c>
      <c r="G42" s="35" t="s">
        <v>115</v>
      </c>
      <c r="H42" s="241" t="s">
        <v>115</v>
      </c>
      <c r="I42" s="82" t="s">
        <v>115</v>
      </c>
      <c r="J42" s="82" t="s">
        <v>115</v>
      </c>
      <c r="K42" s="82" t="s">
        <v>115</v>
      </c>
      <c r="L42" s="280"/>
      <c r="M42" s="280"/>
      <c r="N42" s="281"/>
      <c r="O42" s="280"/>
      <c r="P42" s="280"/>
      <c r="Q42" s="281"/>
    </row>
    <row r="43" spans="1:17" x14ac:dyDescent="0.25">
      <c r="A43" s="79" t="s">
        <v>158</v>
      </c>
      <c r="B43" s="50">
        <v>28000</v>
      </c>
      <c r="C43" s="243">
        <f>'[1]IV-J-7 MLS'!$G$37</f>
        <v>4.49</v>
      </c>
      <c r="D43" s="35">
        <f>'[1]IV-J-7 MLS'!$K$37</f>
        <v>5.94</v>
      </c>
      <c r="E43" s="241">
        <f t="shared" si="11"/>
        <v>1.4500000000000002</v>
      </c>
      <c r="F43" s="46" t="s">
        <v>115</v>
      </c>
      <c r="G43" s="46" t="s">
        <v>115</v>
      </c>
      <c r="H43" s="241" t="s">
        <v>115</v>
      </c>
      <c r="I43" s="254" t="s">
        <v>115</v>
      </c>
      <c r="J43" s="256" t="s">
        <v>115</v>
      </c>
      <c r="K43" s="241" t="s">
        <v>115</v>
      </c>
      <c r="L43" s="282"/>
      <c r="M43" s="282"/>
      <c r="N43" s="281"/>
      <c r="O43" s="282"/>
      <c r="P43" s="1"/>
      <c r="Q43" s="281"/>
    </row>
    <row r="44" spans="1:17" x14ac:dyDescent="0.25">
      <c r="A44" s="79" t="s">
        <v>158</v>
      </c>
      <c r="B44" s="50">
        <v>15000</v>
      </c>
      <c r="C44" s="243">
        <f>'[1]IV-J-7 MLS'!$G$36</f>
        <v>3.76</v>
      </c>
      <c r="D44" s="35">
        <f>'[1]IV-J-7 MLS'!$K$36</f>
        <v>5.45</v>
      </c>
      <c r="E44" s="241">
        <f t="shared" si="11"/>
        <v>1.6900000000000004</v>
      </c>
      <c r="F44" s="46">
        <f>'[1]IV-J-7 MLS'!$G$48</f>
        <v>2.42</v>
      </c>
      <c r="G44" s="46">
        <f>'[1]IV-J-7 MLS'!$K$48</f>
        <v>4.3</v>
      </c>
      <c r="H44" s="241">
        <f t="shared" ref="H44" si="12">G44-F44</f>
        <v>1.88</v>
      </c>
      <c r="I44" s="254" t="s">
        <v>115</v>
      </c>
      <c r="J44" s="256" t="s">
        <v>115</v>
      </c>
      <c r="K44" s="241" t="s">
        <v>115</v>
      </c>
      <c r="L44" s="282"/>
      <c r="M44" s="282"/>
      <c r="N44" s="281"/>
      <c r="O44" s="282"/>
      <c r="P44" s="1"/>
      <c r="Q44" s="281"/>
    </row>
    <row r="45" spans="1:17" ht="15.75" thickBot="1" x14ac:dyDescent="0.3">
      <c r="A45" s="79" t="s">
        <v>158</v>
      </c>
      <c r="B45" s="50">
        <v>9500</v>
      </c>
      <c r="C45" s="36" t="s">
        <v>115</v>
      </c>
      <c r="D45" s="36" t="s">
        <v>115</v>
      </c>
      <c r="E45" s="52" t="s">
        <v>115</v>
      </c>
      <c r="F45" s="46" t="s">
        <v>115</v>
      </c>
      <c r="G45" s="46" t="s">
        <v>115</v>
      </c>
      <c r="H45" s="241" t="s">
        <v>115</v>
      </c>
      <c r="I45" s="46">
        <f>'[1]IV-J-7 MLS'!$G$50</f>
        <v>2.42</v>
      </c>
      <c r="J45" s="46">
        <f>'[1]IV-J-7 MLS'!$K$50</f>
        <v>3.34</v>
      </c>
      <c r="K45" s="241">
        <f>J45-I45</f>
        <v>0.91999999999999993</v>
      </c>
      <c r="L45" s="282"/>
      <c r="M45" s="282"/>
      <c r="N45" s="281"/>
      <c r="O45" s="282"/>
      <c r="P45" s="1"/>
      <c r="Q45" s="281"/>
    </row>
    <row r="46" spans="1:17" ht="6" customHeight="1" thickBot="1" x14ac:dyDescent="0.3">
      <c r="A46" s="283"/>
      <c r="B46" s="284"/>
      <c r="C46" s="284"/>
      <c r="D46" s="284"/>
      <c r="E46" s="284"/>
      <c r="F46" s="284"/>
      <c r="G46" s="284"/>
      <c r="H46" s="284"/>
      <c r="I46" s="284"/>
      <c r="J46" s="284"/>
      <c r="K46" s="285"/>
      <c r="L46" s="282"/>
      <c r="M46" s="282"/>
      <c r="N46" s="281"/>
      <c r="O46" s="282"/>
      <c r="P46" s="1"/>
      <c r="Q46" s="281"/>
    </row>
    <row r="47" spans="1:17" x14ac:dyDescent="0.25">
      <c r="A47" s="286" t="s">
        <v>159</v>
      </c>
      <c r="B47" s="64">
        <v>15100</v>
      </c>
      <c r="C47" s="250" t="s">
        <v>115</v>
      </c>
      <c r="D47" s="250" t="s">
        <v>115</v>
      </c>
      <c r="E47" s="263" t="s">
        <v>115</v>
      </c>
      <c r="F47" s="250" t="s">
        <v>115</v>
      </c>
      <c r="G47" s="250" t="s">
        <v>115</v>
      </c>
      <c r="H47" s="250" t="s">
        <v>115</v>
      </c>
      <c r="I47" s="287" t="s">
        <v>115</v>
      </c>
      <c r="J47" s="287" t="s">
        <v>115</v>
      </c>
      <c r="K47" s="263" t="s">
        <v>115</v>
      </c>
      <c r="L47" s="282"/>
      <c r="M47" s="282"/>
      <c r="N47" s="281"/>
      <c r="O47" s="282"/>
      <c r="P47" s="1"/>
      <c r="Q47" s="281"/>
    </row>
    <row r="48" spans="1:17" x14ac:dyDescent="0.25">
      <c r="A48" s="79" t="s">
        <v>159</v>
      </c>
      <c r="B48" s="50">
        <v>11300</v>
      </c>
      <c r="C48" s="82">
        <v>4.0599999999999996</v>
      </c>
      <c r="D48" s="82">
        <f>'[1]IV-J-7 MLS'!$K$46</f>
        <v>2.5302034914792837</v>
      </c>
      <c r="E48" s="241">
        <f>D48-C48</f>
        <v>-1.5297965085207159</v>
      </c>
      <c r="F48" s="82" t="s">
        <v>115</v>
      </c>
      <c r="G48" s="82" t="s">
        <v>115</v>
      </c>
      <c r="H48" s="82" t="s">
        <v>115</v>
      </c>
      <c r="I48" s="82" t="s">
        <v>115</v>
      </c>
      <c r="J48" s="82" t="s">
        <v>115</v>
      </c>
      <c r="K48" s="82" t="s">
        <v>115</v>
      </c>
      <c r="L48" s="282"/>
      <c r="M48" s="282"/>
      <c r="N48" s="281"/>
      <c r="O48" s="282"/>
      <c r="P48" s="1"/>
      <c r="Q48" s="281"/>
    </row>
    <row r="49" spans="1:17" x14ac:dyDescent="0.25">
      <c r="A49" s="79" t="s">
        <v>159</v>
      </c>
      <c r="B49" s="50">
        <v>7900</v>
      </c>
      <c r="C49" s="46">
        <v>4.49</v>
      </c>
      <c r="D49" s="82">
        <f>'[1]IV-J-7 MLS'!$K$45</f>
        <v>2.4811388106863896</v>
      </c>
      <c r="E49" s="241">
        <f t="shared" ref="E49:E50" si="13">D49-C49</f>
        <v>-2.0088611893136106</v>
      </c>
      <c r="F49" s="82">
        <f>'[1]IV-J-7 MLS'!$G$48</f>
        <v>2.42</v>
      </c>
      <c r="G49" s="82">
        <f>'[1]IV-J-7 MLS'!$K$48</f>
        <v>4.3</v>
      </c>
      <c r="H49" s="241">
        <f t="shared" ref="H49" si="14">G49-F49</f>
        <v>1.88</v>
      </c>
      <c r="I49" s="254" t="s">
        <v>115</v>
      </c>
      <c r="J49" s="254" t="s">
        <v>115</v>
      </c>
      <c r="K49" s="82" t="s">
        <v>115</v>
      </c>
      <c r="L49" s="282"/>
      <c r="M49" s="282"/>
      <c r="N49" s="281"/>
      <c r="O49" s="282"/>
      <c r="P49" s="1"/>
      <c r="Q49" s="281"/>
    </row>
    <row r="50" spans="1:17" x14ac:dyDescent="0.25">
      <c r="A50" s="79" t="s">
        <v>159</v>
      </c>
      <c r="B50" s="50">
        <v>4800</v>
      </c>
      <c r="C50" s="46">
        <v>3.76</v>
      </c>
      <c r="D50" s="82">
        <f>'[1]IV-J-7 MLS'!$K$44</f>
        <v>1.2433685315820755</v>
      </c>
      <c r="E50" s="241">
        <f t="shared" si="13"/>
        <v>-2.5166314684179243</v>
      </c>
      <c r="F50" s="82" t="s">
        <v>115</v>
      </c>
      <c r="G50" s="82" t="s">
        <v>115</v>
      </c>
      <c r="H50" s="82" t="s">
        <v>115</v>
      </c>
      <c r="I50" s="254">
        <v>2.42</v>
      </c>
      <c r="J50" s="254">
        <f>J45</f>
        <v>3.34</v>
      </c>
      <c r="K50" s="241">
        <f t="shared" ref="K50" si="15">J50-I50</f>
        <v>0.91999999999999993</v>
      </c>
      <c r="L50" s="282"/>
      <c r="M50" s="282"/>
      <c r="N50" s="281"/>
      <c r="O50" s="282"/>
      <c r="P50" s="1"/>
      <c r="Q50" s="281"/>
    </row>
    <row r="51" spans="1:17" ht="15.75" thickBot="1" x14ac:dyDescent="0.3">
      <c r="A51" s="289"/>
      <c r="B51" s="71"/>
      <c r="C51" s="72"/>
      <c r="D51" s="72"/>
      <c r="E51" s="72"/>
      <c r="F51" s="258"/>
      <c r="G51" s="258"/>
      <c r="H51" s="258"/>
      <c r="I51" s="258"/>
      <c r="J51" s="258"/>
      <c r="K51" s="262"/>
      <c r="L51" s="282"/>
      <c r="M51" s="282"/>
      <c r="N51" s="281"/>
      <c r="O51" s="282"/>
      <c r="P51" s="1"/>
      <c r="Q51" s="281"/>
    </row>
    <row r="52" spans="1:17" ht="6" customHeight="1" thickBot="1" x14ac:dyDescent="0.3">
      <c r="A52" s="40"/>
      <c r="B52" s="369"/>
      <c r="C52" s="368"/>
      <c r="D52" s="368"/>
      <c r="E52" s="368"/>
      <c r="F52" s="290"/>
      <c r="G52" s="370"/>
      <c r="H52" s="370"/>
      <c r="I52" s="370"/>
      <c r="J52" s="370"/>
      <c r="K52" s="288"/>
      <c r="L52" s="282"/>
      <c r="M52" s="282"/>
      <c r="N52" s="281"/>
      <c r="O52" s="282"/>
      <c r="P52" s="1"/>
      <c r="Q52" s="281"/>
    </row>
    <row r="53" spans="1:17" ht="15.75" thickBot="1" x14ac:dyDescent="0.3">
      <c r="A53" s="374" t="s">
        <v>317</v>
      </c>
      <c r="B53" s="373">
        <v>7800</v>
      </c>
      <c r="C53" s="376" t="s">
        <v>115</v>
      </c>
      <c r="D53" s="375" t="s">
        <v>115</v>
      </c>
      <c r="E53" s="376" t="s">
        <v>115</v>
      </c>
      <c r="F53" s="375" t="s">
        <v>115</v>
      </c>
      <c r="G53" s="376" t="s">
        <v>115</v>
      </c>
      <c r="H53" s="375" t="s">
        <v>115</v>
      </c>
      <c r="I53" s="376" t="s">
        <v>115</v>
      </c>
      <c r="J53" s="379">
        <f>'[1]IV-J-7 MLS'!$K$51</f>
        <v>2.4</v>
      </c>
      <c r="K53" s="376" t="s">
        <v>115</v>
      </c>
      <c r="L53" s="282"/>
      <c r="M53" s="282"/>
      <c r="N53" s="281"/>
      <c r="O53" s="282"/>
      <c r="P53" s="1"/>
      <c r="Q53" s="281"/>
    </row>
    <row r="54" spans="1:17" ht="15.75" thickBot="1" x14ac:dyDescent="0.3">
      <c r="A54" s="291" t="s">
        <v>160</v>
      </c>
      <c r="B54" s="378"/>
      <c r="C54" s="292"/>
      <c r="D54" s="292"/>
      <c r="E54" s="292"/>
      <c r="F54" s="293"/>
      <c r="G54" s="294"/>
      <c r="H54" s="294"/>
      <c r="I54" s="295"/>
      <c r="J54" s="295"/>
      <c r="K54" s="381"/>
      <c r="L54" s="1"/>
      <c r="M54" s="1"/>
      <c r="N54" s="1"/>
      <c r="O54" s="1"/>
      <c r="P54" s="1"/>
      <c r="Q54" s="1"/>
    </row>
    <row r="55" spans="1:17" x14ac:dyDescent="0.25">
      <c r="A55" s="79" t="s">
        <v>161</v>
      </c>
      <c r="B55" s="50">
        <v>140000</v>
      </c>
      <c r="C55" s="82">
        <f>'[1]IV-J-7 MLS'!$F$17</f>
        <v>6.94</v>
      </c>
      <c r="D55" s="82">
        <f>'[1]IV-J-7 MLS'!$J$17</f>
        <v>3.7494828422887592</v>
      </c>
      <c r="E55" s="241">
        <f t="shared" ref="E55:E58" si="16">D55-C55</f>
        <v>-3.1905171577112412</v>
      </c>
      <c r="F55" s="35" t="s">
        <v>115</v>
      </c>
      <c r="G55" s="35" t="s">
        <v>115</v>
      </c>
      <c r="H55" s="241" t="s">
        <v>115</v>
      </c>
      <c r="I55" s="254" t="s">
        <v>115</v>
      </c>
      <c r="J55" s="255" t="s">
        <v>115</v>
      </c>
      <c r="K55" s="241" t="s">
        <v>115</v>
      </c>
      <c r="L55" s="282"/>
      <c r="M55" s="282"/>
      <c r="N55" s="281"/>
      <c r="O55" s="282"/>
      <c r="P55" s="282"/>
      <c r="Q55" s="281"/>
    </row>
    <row r="56" spans="1:17" x14ac:dyDescent="0.25">
      <c r="A56" s="79" t="s">
        <v>161</v>
      </c>
      <c r="B56" s="50">
        <v>50000</v>
      </c>
      <c r="C56" s="82">
        <f>'[1]IV-J-7 MLS'!$F$16</f>
        <v>3.69</v>
      </c>
      <c r="D56" s="82">
        <f>'[1]IV-J-7 MLS'!$J$16</f>
        <v>3.4295269730801183</v>
      </c>
      <c r="E56" s="241">
        <f t="shared" si="16"/>
        <v>-0.26047302691988161</v>
      </c>
      <c r="F56" s="46" t="s">
        <v>115</v>
      </c>
      <c r="G56" s="46" t="s">
        <v>115</v>
      </c>
      <c r="H56" s="241" t="s">
        <v>115</v>
      </c>
      <c r="I56" s="254" t="s">
        <v>115</v>
      </c>
      <c r="J56" s="256" t="s">
        <v>115</v>
      </c>
      <c r="K56" s="241" t="s">
        <v>115</v>
      </c>
      <c r="L56" s="290"/>
      <c r="M56" s="290"/>
      <c r="N56" s="281"/>
      <c r="O56" s="290"/>
      <c r="P56" s="290"/>
      <c r="Q56" s="281"/>
    </row>
    <row r="57" spans="1:17" x14ac:dyDescent="0.25">
      <c r="A57" s="79" t="s">
        <v>161</v>
      </c>
      <c r="B57" s="50">
        <v>28000</v>
      </c>
      <c r="C57" s="82">
        <f>'[1]IV-J-7 MLS'!$F$15</f>
        <v>4.12</v>
      </c>
      <c r="D57" s="82">
        <f>'[1]IV-J-7 MLS'!$J$15</f>
        <v>3.1595642084353277</v>
      </c>
      <c r="E57" s="241">
        <f t="shared" si="16"/>
        <v>-0.9604357915646724</v>
      </c>
      <c r="F57" s="46" t="s">
        <v>115</v>
      </c>
      <c r="G57" s="46" t="s">
        <v>115</v>
      </c>
      <c r="H57" s="241" t="s">
        <v>115</v>
      </c>
      <c r="I57" s="254" t="s">
        <v>115</v>
      </c>
      <c r="J57" s="256" t="s">
        <v>115</v>
      </c>
      <c r="K57" s="241" t="s">
        <v>115</v>
      </c>
      <c r="L57" s="290"/>
      <c r="M57" s="290"/>
      <c r="N57" s="281"/>
      <c r="O57" s="290"/>
      <c r="P57" s="290"/>
      <c r="Q57" s="281"/>
    </row>
    <row r="58" spans="1:17" x14ac:dyDescent="0.25">
      <c r="A58" s="79" t="s">
        <v>161</v>
      </c>
      <c r="B58" s="50">
        <v>15000</v>
      </c>
      <c r="C58" s="82">
        <f>'[1]IV-J-7 MLS'!$F$14</f>
        <v>3.39</v>
      </c>
      <c r="D58" s="82">
        <f>'[1]IV-J-7 MLS'!$J$14</f>
        <v>2.869604201964997</v>
      </c>
      <c r="E58" s="241">
        <f t="shared" si="16"/>
        <v>-0.52039579803500313</v>
      </c>
      <c r="F58" s="46">
        <f>'[1]IV-J-7 MLS'!$F$48</f>
        <v>2.2999999999999998</v>
      </c>
      <c r="G58" s="46">
        <f>'[1]IV-J-7 MLS'!$J$48</f>
        <v>2.3496759145009558</v>
      </c>
      <c r="H58" s="241">
        <f t="shared" ref="H58" si="17">G58-F58</f>
        <v>4.9675914500955987E-2</v>
      </c>
      <c r="I58" s="254" t="s">
        <v>115</v>
      </c>
      <c r="J58" s="256" t="s">
        <v>115</v>
      </c>
      <c r="K58" s="242" t="s">
        <v>115</v>
      </c>
      <c r="L58" s="290"/>
      <c r="M58" s="290"/>
      <c r="N58" s="281"/>
      <c r="O58" s="290"/>
      <c r="P58" s="290"/>
      <c r="Q58" s="281"/>
    </row>
    <row r="59" spans="1:17" ht="15.75" thickBot="1" x14ac:dyDescent="0.3">
      <c r="A59" s="79" t="s">
        <v>161</v>
      </c>
      <c r="B59" s="71">
        <v>9500</v>
      </c>
      <c r="C59" s="257" t="s">
        <v>115</v>
      </c>
      <c r="D59" s="257" t="s">
        <v>115</v>
      </c>
      <c r="E59" s="257" t="s">
        <v>115</v>
      </c>
      <c r="F59" s="258" t="s">
        <v>115</v>
      </c>
      <c r="G59" s="258" t="s">
        <v>115</v>
      </c>
      <c r="H59" s="257" t="s">
        <v>115</v>
      </c>
      <c r="I59" s="296">
        <f>'[1]IV-J-7 MLS'!$F$50</f>
        <v>2.29</v>
      </c>
      <c r="J59" s="241">
        <f>'[1]IV-J-7 MLS'!$J$50</f>
        <v>1.7897531433858345</v>
      </c>
      <c r="K59" s="241">
        <f>J59-I59</f>
        <v>-0.50024685661416557</v>
      </c>
      <c r="L59" s="290"/>
      <c r="M59" s="290"/>
      <c r="N59" s="280"/>
      <c r="O59" s="290"/>
      <c r="P59" s="290"/>
      <c r="Q59" s="280"/>
    </row>
    <row r="60" spans="1:17" ht="7.5" customHeight="1" thickBot="1" x14ac:dyDescent="0.3">
      <c r="A60" s="283"/>
      <c r="B60" s="284"/>
      <c r="C60" s="284"/>
      <c r="D60" s="284"/>
      <c r="E60" s="284"/>
      <c r="F60" s="284"/>
      <c r="G60" s="284"/>
      <c r="H60" s="284"/>
      <c r="I60" s="284"/>
      <c r="J60" s="284"/>
      <c r="K60" s="285"/>
      <c r="L60" s="1"/>
      <c r="M60" s="1"/>
      <c r="N60" s="1"/>
      <c r="O60" s="1"/>
      <c r="P60" s="1"/>
      <c r="Q60" s="1"/>
    </row>
    <row r="61" spans="1:17" x14ac:dyDescent="0.25">
      <c r="A61" s="297" t="s">
        <v>162</v>
      </c>
      <c r="B61" s="50">
        <v>104500</v>
      </c>
      <c r="C61" s="82">
        <f>'[1]IV-J-7 MLS'!$F$43</f>
        <v>13.44</v>
      </c>
      <c r="D61" s="82">
        <f>'[1]IV-J-7 MLS'!$J$43</f>
        <v>7.2589987826710374</v>
      </c>
      <c r="E61" s="241">
        <f t="shared" ref="E61:E64" si="18">D61-C61</f>
        <v>-6.1810012173289621</v>
      </c>
      <c r="F61" s="129" t="s">
        <v>115</v>
      </c>
      <c r="G61" s="129" t="s">
        <v>115</v>
      </c>
      <c r="H61" s="129" t="s">
        <v>115</v>
      </c>
      <c r="I61" s="129" t="s">
        <v>115</v>
      </c>
      <c r="J61" s="129" t="s">
        <v>115</v>
      </c>
      <c r="K61" s="129" t="s">
        <v>115</v>
      </c>
      <c r="L61" s="282"/>
      <c r="M61" s="282"/>
      <c r="N61" s="281"/>
      <c r="O61" s="282"/>
      <c r="P61" s="282"/>
      <c r="Q61" s="281"/>
    </row>
    <row r="62" spans="1:17" x14ac:dyDescent="0.25">
      <c r="A62" s="297" t="s">
        <v>162</v>
      </c>
      <c r="B62" s="50">
        <v>32200</v>
      </c>
      <c r="C62" s="82">
        <f>'[1]IV-J-7 MLS'!$F$42</f>
        <v>6.96</v>
      </c>
      <c r="D62" s="82">
        <f>'[1]IV-J-7 MLS'!$J$42</f>
        <v>3.8594676723292292</v>
      </c>
      <c r="E62" s="241">
        <f t="shared" si="18"/>
        <v>-3.1005323276707708</v>
      </c>
      <c r="F62" s="129" t="s">
        <v>115</v>
      </c>
      <c r="G62" s="129" t="s">
        <v>115</v>
      </c>
      <c r="H62" s="129" t="s">
        <v>115</v>
      </c>
      <c r="I62" s="129" t="s">
        <v>115</v>
      </c>
      <c r="J62" s="129" t="s">
        <v>115</v>
      </c>
      <c r="K62" s="129" t="s">
        <v>115</v>
      </c>
      <c r="L62" s="290"/>
      <c r="M62" s="290"/>
      <c r="N62" s="281"/>
      <c r="O62" s="290"/>
      <c r="P62" s="290"/>
      <c r="Q62" s="281"/>
    </row>
    <row r="63" spans="1:17" ht="13.5" customHeight="1" x14ac:dyDescent="0.25">
      <c r="A63" s="297" t="s">
        <v>162</v>
      </c>
      <c r="B63" s="50">
        <v>19475</v>
      </c>
      <c r="C63" s="82">
        <f>'[1]IV-J-7 MLS'!$F$41</f>
        <v>17.079999999999998</v>
      </c>
      <c r="D63" s="82">
        <f>'[1]IV-J-7 MLS'!$J$41</f>
        <v>9.5586815926081439</v>
      </c>
      <c r="E63" s="241">
        <f t="shared" si="18"/>
        <v>-7.5213184073918544</v>
      </c>
      <c r="F63" s="129" t="s">
        <v>115</v>
      </c>
      <c r="G63" s="129" t="s">
        <v>115</v>
      </c>
      <c r="H63" s="129" t="s">
        <v>115</v>
      </c>
      <c r="I63" s="129" t="s">
        <v>115</v>
      </c>
      <c r="J63" s="129" t="s">
        <v>115</v>
      </c>
      <c r="K63" s="129" t="s">
        <v>115</v>
      </c>
      <c r="L63" s="290"/>
      <c r="M63" s="290"/>
      <c r="N63" s="281"/>
      <c r="O63" s="290"/>
      <c r="P63" s="290"/>
      <c r="Q63" s="281"/>
    </row>
    <row r="64" spans="1:17" ht="15.75" thickBot="1" x14ac:dyDescent="0.3">
      <c r="A64" s="297" t="s">
        <v>162</v>
      </c>
      <c r="B64" s="71">
        <v>12900</v>
      </c>
      <c r="C64" s="257">
        <f>'[1]IV-J-7 MLS'!$F$40</f>
        <v>9.24</v>
      </c>
      <c r="D64" s="257">
        <f>'[1]IV-J-7 MLS'!$J$40</f>
        <v>5.0792994236871722</v>
      </c>
      <c r="E64" s="262">
        <f t="shared" si="18"/>
        <v>-4.160700576312828</v>
      </c>
      <c r="F64" s="56" t="s">
        <v>115</v>
      </c>
      <c r="G64" s="56" t="s">
        <v>115</v>
      </c>
      <c r="H64" s="129" t="s">
        <v>115</v>
      </c>
      <c r="I64" s="56" t="s">
        <v>115</v>
      </c>
      <c r="J64" s="56" t="s">
        <v>115</v>
      </c>
      <c r="K64" s="56" t="s">
        <v>115</v>
      </c>
      <c r="L64" s="290"/>
      <c r="M64" s="290"/>
      <c r="N64" s="281"/>
      <c r="O64" s="290"/>
      <c r="P64" s="290"/>
      <c r="Q64" s="281"/>
    </row>
    <row r="65" spans="1:17" ht="8.25" customHeight="1" thickBot="1" x14ac:dyDescent="0.3">
      <c r="A65" s="283"/>
      <c r="B65" s="284"/>
      <c r="C65" s="284"/>
      <c r="D65" s="284"/>
      <c r="E65" s="284"/>
      <c r="F65" s="284"/>
      <c r="G65" s="284"/>
      <c r="H65" s="284"/>
      <c r="I65" s="284"/>
      <c r="J65" s="284"/>
      <c r="K65" s="285"/>
      <c r="L65" s="1"/>
      <c r="M65" s="1"/>
      <c r="N65" s="281"/>
      <c r="O65" s="1"/>
      <c r="P65" s="1"/>
      <c r="Q65" s="281"/>
    </row>
    <row r="66" spans="1:17" x14ac:dyDescent="0.25">
      <c r="A66" s="79" t="s">
        <v>163</v>
      </c>
      <c r="B66" s="50">
        <v>15100</v>
      </c>
      <c r="C66" s="82">
        <f>'[1]IV-J-7 MLS'!$F$47</f>
        <v>6.94</v>
      </c>
      <c r="D66" s="82">
        <f>'[1]IV-J-7 MLS'!$J$47</f>
        <v>2.8935862980769227</v>
      </c>
      <c r="E66" s="241">
        <f t="shared" ref="E66:E69" si="19">D66-C66</f>
        <v>-4.0464137019230773</v>
      </c>
      <c r="F66" s="265" t="s">
        <v>115</v>
      </c>
      <c r="G66" s="82" t="s">
        <v>115</v>
      </c>
      <c r="H66" s="82" t="s">
        <v>115</v>
      </c>
      <c r="I66" s="254" t="s">
        <v>115</v>
      </c>
      <c r="J66" s="256" t="s">
        <v>115</v>
      </c>
      <c r="K66" s="241" t="s">
        <v>115</v>
      </c>
      <c r="L66" s="280"/>
      <c r="M66" s="280"/>
      <c r="N66" s="281"/>
      <c r="O66" s="280"/>
      <c r="P66" s="280"/>
      <c r="Q66" s="281"/>
    </row>
    <row r="67" spans="1:17" x14ac:dyDescent="0.25">
      <c r="A67" s="79" t="s">
        <v>163</v>
      </c>
      <c r="B67" s="50">
        <v>11300</v>
      </c>
      <c r="C67" s="82">
        <f>'[1]IV-J-7 MLS'!$F$46</f>
        <v>3.69</v>
      </c>
      <c r="D67" s="82">
        <f>'[1]IV-J-7 MLS'!$J$46</f>
        <v>2.8993050480769225</v>
      </c>
      <c r="E67" s="241">
        <f t="shared" si="19"/>
        <v>-0.79069495192307748</v>
      </c>
      <c r="F67" s="265" t="s">
        <v>115</v>
      </c>
      <c r="G67" s="82" t="s">
        <v>115</v>
      </c>
      <c r="H67" s="82" t="s">
        <v>115</v>
      </c>
      <c r="I67" s="254" t="s">
        <v>115</v>
      </c>
      <c r="J67" s="256" t="s">
        <v>115</v>
      </c>
      <c r="K67" s="241" t="s">
        <v>115</v>
      </c>
      <c r="L67" s="280"/>
      <c r="M67" s="280"/>
      <c r="N67" s="281"/>
      <c r="O67" s="280"/>
      <c r="P67" s="280"/>
      <c r="Q67" s="281"/>
    </row>
    <row r="68" spans="1:17" x14ac:dyDescent="0.25">
      <c r="A68" s="79" t="s">
        <v>163</v>
      </c>
      <c r="B68" s="50">
        <v>7900</v>
      </c>
      <c r="C68" s="82">
        <f>'[1]IV-J-7 MLS'!$F$45</f>
        <v>4.12</v>
      </c>
      <c r="D68" s="82">
        <f>'[1]IV-J-7 MLS'!$J$45</f>
        <v>2.8419745793269229</v>
      </c>
      <c r="E68" s="241">
        <f t="shared" si="19"/>
        <v>-1.2780254206730772</v>
      </c>
      <c r="F68" s="265">
        <f>F58</f>
        <v>2.2999999999999998</v>
      </c>
      <c r="G68" s="82">
        <f>G58</f>
        <v>2.3496759145009558</v>
      </c>
      <c r="H68" s="241">
        <f t="shared" ref="H68" si="20">G68-F68</f>
        <v>4.9675914500955987E-2</v>
      </c>
      <c r="I68" s="254" t="s">
        <v>115</v>
      </c>
      <c r="J68" s="256" t="s">
        <v>115</v>
      </c>
      <c r="K68" s="241" t="s">
        <v>115</v>
      </c>
      <c r="L68" s="280"/>
      <c r="M68" s="280"/>
      <c r="N68" s="281"/>
      <c r="O68" s="280"/>
      <c r="P68" s="280"/>
      <c r="Q68" s="281"/>
    </row>
    <row r="69" spans="1:17" x14ac:dyDescent="0.25">
      <c r="A69" s="79" t="s">
        <v>163</v>
      </c>
      <c r="B69" s="50">
        <v>4800</v>
      </c>
      <c r="C69" s="82">
        <f>'[1]IV-J-7 MLS'!$F$44</f>
        <v>3.39</v>
      </c>
      <c r="D69" s="82">
        <f>'[1]IV-J-7 MLS'!$J$44</f>
        <v>0.65476471296157013</v>
      </c>
      <c r="E69" s="241">
        <f t="shared" si="19"/>
        <v>-2.7352352870384298</v>
      </c>
      <c r="F69" s="265" t="s">
        <v>115</v>
      </c>
      <c r="G69" s="82" t="s">
        <v>115</v>
      </c>
      <c r="H69" s="82" t="s">
        <v>115</v>
      </c>
      <c r="I69" s="254">
        <f>I59</f>
        <v>2.29</v>
      </c>
      <c r="J69" s="256">
        <f>J59</f>
        <v>1.7897531433858345</v>
      </c>
      <c r="K69" s="241">
        <f t="shared" ref="K69" si="21">J69-I69</f>
        <v>-0.50024685661416557</v>
      </c>
      <c r="L69" s="280"/>
      <c r="M69" s="280"/>
      <c r="N69" s="281"/>
      <c r="O69" s="280"/>
      <c r="P69" s="280"/>
      <c r="Q69" s="281"/>
    </row>
    <row r="70" spans="1:17" ht="15.75" thickBot="1" x14ac:dyDescent="0.3">
      <c r="A70" s="79"/>
      <c r="B70" s="50"/>
      <c r="C70" s="82"/>
      <c r="D70" s="82"/>
      <c r="E70" s="264"/>
      <c r="F70" s="138"/>
      <c r="G70" s="82"/>
      <c r="H70" s="82"/>
      <c r="I70" s="255"/>
      <c r="J70" s="267"/>
      <c r="K70" s="242"/>
      <c r="L70" s="280"/>
      <c r="M70" s="280"/>
      <c r="N70" s="281"/>
      <c r="O70" s="280"/>
      <c r="P70" s="280"/>
      <c r="Q70" s="281"/>
    </row>
    <row r="71" spans="1:17" ht="6" customHeight="1" thickBot="1" x14ac:dyDescent="0.3">
      <c r="A71" s="371"/>
      <c r="B71" s="377"/>
      <c r="C71" s="372"/>
      <c r="D71" s="372"/>
      <c r="E71" s="372"/>
      <c r="F71" s="372"/>
      <c r="G71" s="372"/>
      <c r="H71" s="372"/>
      <c r="I71" s="372"/>
      <c r="J71" s="377"/>
      <c r="K71" s="380"/>
    </row>
    <row r="72" spans="1:17" ht="15.75" thickBot="1" x14ac:dyDescent="0.3">
      <c r="A72" s="374" t="s">
        <v>317</v>
      </c>
      <c r="B72" s="373">
        <v>7800</v>
      </c>
      <c r="C72" s="376" t="s">
        <v>115</v>
      </c>
      <c r="D72" s="375" t="s">
        <v>115</v>
      </c>
      <c r="E72" s="376" t="s">
        <v>115</v>
      </c>
      <c r="F72" s="375" t="s">
        <v>115</v>
      </c>
      <c r="G72" s="376" t="s">
        <v>115</v>
      </c>
      <c r="H72" s="375" t="s">
        <v>115</v>
      </c>
      <c r="I72" s="376" t="s">
        <v>115</v>
      </c>
      <c r="J72" s="379">
        <f>'[1]IV-J-7 MLS'!$J$51</f>
        <v>1.25</v>
      </c>
      <c r="K72" s="376" t="s">
        <v>115</v>
      </c>
    </row>
  </sheetData>
  <mergeCells count="15">
    <mergeCell ref="O38:P38"/>
    <mergeCell ref="A1:F1"/>
    <mergeCell ref="A3:F3"/>
    <mergeCell ref="A5:F5"/>
    <mergeCell ref="A9:Q10"/>
    <mergeCell ref="C11:D11"/>
    <mergeCell ref="F11:G11"/>
    <mergeCell ref="I11:J11"/>
    <mergeCell ref="L11:M11"/>
    <mergeCell ref="O11:P11"/>
    <mergeCell ref="A36:K37"/>
    <mergeCell ref="C38:D38"/>
    <mergeCell ref="F38:G38"/>
    <mergeCell ref="I38:J38"/>
    <mergeCell ref="L38:M38"/>
  </mergeCells>
  <pageMargins left="0.7" right="0.7" top="0.75" bottom="0.75" header="0.3" footer="0.3"/>
  <pageSetup scale="55" orientation="landscape" r:id="rId1"/>
  <headerFooter>
    <oddHeader>&amp;RERRATA 1
Exhibit  JRD - 05 - ERRATA
Rate Design Summary 
&amp;P of &amp;N</oddHeader>
  </headerFooter>
  <rowBreaks count="1" manualBreakCount="1">
    <brk id="35" max="16383" man="1"/>
  </row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11"/>
  <sheetViews>
    <sheetView zoomScaleNormal="100" workbookViewId="0">
      <selection activeCell="A5" sqref="A5:F5"/>
    </sheetView>
  </sheetViews>
  <sheetFormatPr defaultRowHeight="15" x14ac:dyDescent="0.25"/>
  <cols>
    <col min="2" max="2" width="39.7109375" customWidth="1"/>
    <col min="3" max="3" width="19.85546875" customWidth="1"/>
    <col min="4" max="4" width="21.28515625" customWidth="1"/>
    <col min="5" max="5" width="14.5703125" customWidth="1"/>
    <col min="7" max="7" width="42.42578125" customWidth="1"/>
    <col min="8" max="8" width="14.28515625" customWidth="1"/>
    <col min="9" max="9" width="10.5703125" customWidth="1"/>
  </cols>
  <sheetData>
    <row r="1" spans="1:10" x14ac:dyDescent="0.25">
      <c r="A1" s="382" t="s">
        <v>0</v>
      </c>
      <c r="B1" s="382"/>
      <c r="C1" s="382"/>
      <c r="D1" s="382"/>
      <c r="E1" s="382"/>
      <c r="F1" s="382"/>
    </row>
    <row r="2" spans="1:10" x14ac:dyDescent="0.25">
      <c r="A2" s="382" t="s">
        <v>164</v>
      </c>
      <c r="B2" s="382"/>
      <c r="C2" s="382"/>
      <c r="D2" s="382"/>
      <c r="E2" s="382"/>
      <c r="F2" s="382"/>
    </row>
    <row r="3" spans="1:10" x14ac:dyDescent="0.25">
      <c r="A3" s="382" t="s">
        <v>2</v>
      </c>
      <c r="B3" s="382"/>
      <c r="C3" s="382"/>
      <c r="D3" s="382"/>
      <c r="E3" s="382"/>
      <c r="F3" s="382"/>
    </row>
    <row r="4" spans="1:10" x14ac:dyDescent="0.25">
      <c r="A4" s="162"/>
      <c r="B4" s="162"/>
      <c r="C4" s="162"/>
      <c r="D4" s="162"/>
      <c r="E4" s="162"/>
      <c r="F4" s="162"/>
    </row>
    <row r="5" spans="1:10" x14ac:dyDescent="0.25">
      <c r="A5" s="395" t="s">
        <v>61</v>
      </c>
      <c r="B5" s="395"/>
      <c r="C5" s="395"/>
      <c r="D5" s="395"/>
      <c r="E5" s="395"/>
      <c r="F5" s="395"/>
    </row>
    <row r="6" spans="1:10" ht="15.75" thickBot="1" x14ac:dyDescent="0.3"/>
    <row r="7" spans="1:10" x14ac:dyDescent="0.25">
      <c r="B7" s="438" t="s">
        <v>165</v>
      </c>
      <c r="C7" s="439"/>
      <c r="D7" s="439"/>
      <c r="E7" s="440"/>
      <c r="G7" s="445"/>
      <c r="H7" s="445"/>
      <c r="I7" s="445"/>
      <c r="J7" s="445"/>
    </row>
    <row r="8" spans="1:10" ht="15.75" thickBot="1" x14ac:dyDescent="0.3">
      <c r="B8" s="446" t="s">
        <v>166</v>
      </c>
      <c r="C8" s="447"/>
      <c r="D8" s="447"/>
      <c r="E8" s="448"/>
      <c r="G8" s="445"/>
      <c r="H8" s="445"/>
      <c r="I8" s="445"/>
      <c r="J8" s="445"/>
    </row>
    <row r="9" spans="1:10" ht="15.75" thickBot="1" x14ac:dyDescent="0.3">
      <c r="B9" s="86" t="s">
        <v>167</v>
      </c>
      <c r="C9" s="87" t="s">
        <v>66</v>
      </c>
      <c r="D9" s="87" t="s">
        <v>67</v>
      </c>
      <c r="E9" s="87" t="s">
        <v>168</v>
      </c>
      <c r="G9" s="88"/>
      <c r="H9" s="88"/>
      <c r="I9" s="88"/>
      <c r="J9" s="88"/>
    </row>
    <row r="10" spans="1:10" ht="21.75" customHeight="1" thickBot="1" x14ac:dyDescent="0.3">
      <c r="B10" s="441" t="s">
        <v>169</v>
      </c>
      <c r="C10" s="442"/>
      <c r="D10" s="442"/>
      <c r="E10" s="443"/>
      <c r="G10" s="449"/>
      <c r="H10" s="449"/>
      <c r="I10" s="449"/>
      <c r="J10" s="449"/>
    </row>
    <row r="11" spans="1:10" ht="18.75" customHeight="1" x14ac:dyDescent="0.25">
      <c r="B11" s="89" t="s">
        <v>170</v>
      </c>
      <c r="C11" s="90"/>
      <c r="D11" s="91"/>
      <c r="E11" s="92"/>
      <c r="G11" s="93"/>
      <c r="H11" s="93"/>
    </row>
    <row r="12" spans="1:10" ht="28.5" customHeight="1" x14ac:dyDescent="0.25">
      <c r="B12" s="94" t="s">
        <v>171</v>
      </c>
      <c r="C12" s="130" t="str">
        <f>'[1]IV-J-2-A Discretionary_OTC'!$H$13</f>
        <v>No  Charge</v>
      </c>
      <c r="D12" s="134" t="str">
        <f>'[1]IV-J-2-A Discretionary_OTC'!$M$13</f>
        <v>No  Charge</v>
      </c>
      <c r="E12" s="92"/>
      <c r="G12" s="7"/>
      <c r="H12" s="96"/>
    </row>
    <row r="13" spans="1:10" ht="17.25" customHeight="1" x14ac:dyDescent="0.25">
      <c r="B13" s="89" t="s">
        <v>172</v>
      </c>
      <c r="C13" s="97"/>
      <c r="D13" s="91"/>
      <c r="E13" s="92"/>
      <c r="G13" s="6"/>
      <c r="H13" s="17"/>
    </row>
    <row r="14" spans="1:10" ht="16.5" customHeight="1" x14ac:dyDescent="0.25">
      <c r="B14" s="98" t="s">
        <v>173</v>
      </c>
      <c r="C14" s="131">
        <f>'[1]IV-J-2-A Discretionary_OTC'!$H$18</f>
        <v>192</v>
      </c>
      <c r="D14" s="134">
        <f>'[1]IV-J-2-A Discretionary_OTC'!$M$18</f>
        <v>213</v>
      </c>
      <c r="E14" s="92"/>
      <c r="G14" s="7"/>
      <c r="H14" s="99"/>
    </row>
    <row r="15" spans="1:10" ht="13.5" customHeight="1" x14ac:dyDescent="0.25">
      <c r="B15" s="98" t="s">
        <v>174</v>
      </c>
      <c r="C15" s="131">
        <f>'[1]IV-J-2-A Discretionary_OTC'!$H$20</f>
        <v>144</v>
      </c>
      <c r="D15" s="134">
        <f>'[1]IV-J-2-A Discretionary_OTC'!$M$20</f>
        <v>160</v>
      </c>
      <c r="E15" s="92"/>
      <c r="G15" s="96"/>
      <c r="H15" s="96"/>
    </row>
    <row r="16" spans="1:10" ht="14.25" customHeight="1" x14ac:dyDescent="0.25">
      <c r="B16" s="98" t="s">
        <v>175</v>
      </c>
      <c r="C16" s="131">
        <f>'[1]IV-J-2-A Discretionary_OTC'!$H$22</f>
        <v>465</v>
      </c>
      <c r="D16" s="134">
        <f>'[1]IV-J-2-A Discretionary_OTC'!$M$22</f>
        <v>518</v>
      </c>
      <c r="E16" s="92"/>
      <c r="G16" s="96"/>
      <c r="H16" s="96"/>
    </row>
    <row r="17" spans="2:8" x14ac:dyDescent="0.25">
      <c r="B17" s="98" t="s">
        <v>176</v>
      </c>
      <c r="C17" s="131">
        <f>'[1]IV-J-2-A Discretionary_OTC'!$H$24</f>
        <v>216</v>
      </c>
      <c r="D17" s="134">
        <f>'[1]IV-J-2-A Discretionary_OTC'!$M$24</f>
        <v>240</v>
      </c>
      <c r="E17" s="92"/>
      <c r="G17" s="96"/>
      <c r="H17" s="96"/>
    </row>
    <row r="18" spans="2:8" x14ac:dyDescent="0.25">
      <c r="B18" s="89" t="s">
        <v>177</v>
      </c>
      <c r="C18" s="100"/>
      <c r="D18" s="135"/>
      <c r="E18" s="92"/>
      <c r="G18" s="96"/>
      <c r="H18" s="96"/>
    </row>
    <row r="19" spans="2:8" x14ac:dyDescent="0.25">
      <c r="B19" s="98" t="s">
        <v>173</v>
      </c>
      <c r="C19" s="131">
        <f>'[1]IV-J-2-A Discretionary_OTC'!$H$28</f>
        <v>192</v>
      </c>
      <c r="D19" s="134">
        <f>'[1]IV-J-2-A Discretionary_OTC'!$M$28</f>
        <v>213</v>
      </c>
      <c r="E19" s="92"/>
      <c r="G19" s="7"/>
      <c r="H19" s="101"/>
    </row>
    <row r="20" spans="2:8" ht="15" customHeight="1" x14ac:dyDescent="0.25">
      <c r="B20" s="98" t="s">
        <v>174</v>
      </c>
      <c r="C20" s="133">
        <f>'[1]IV-J-2-A Discretionary_OTC'!$H$30</f>
        <v>144</v>
      </c>
      <c r="D20" s="134">
        <f>'[1]IV-J-2-A Discretionary_OTC'!$M$30</f>
        <v>160</v>
      </c>
      <c r="E20" s="92"/>
      <c r="G20" s="96"/>
      <c r="H20" s="96"/>
    </row>
    <row r="21" spans="2:8" ht="15" customHeight="1" x14ac:dyDescent="0.25">
      <c r="B21" s="98" t="s">
        <v>178</v>
      </c>
      <c r="C21" s="153">
        <f>'[1]IV-J-2-A Discretionary_OTC'!$H$32</f>
        <v>465</v>
      </c>
      <c r="D21" s="153">
        <f>'[1]IV-J-2-A Discretionary_OTC'!$M$32</f>
        <v>518</v>
      </c>
      <c r="E21" s="90"/>
      <c r="G21" s="96"/>
      <c r="H21" s="96"/>
    </row>
    <row r="22" spans="2:8" ht="15.75" customHeight="1" x14ac:dyDescent="0.25">
      <c r="B22" s="98" t="s">
        <v>176</v>
      </c>
      <c r="C22" s="153">
        <f>'[1]IV-J-2-A Discretionary_OTC'!$H$34</f>
        <v>216</v>
      </c>
      <c r="D22" s="153">
        <f>'[1]IV-J-2-A Discretionary_OTC'!$M$34</f>
        <v>240</v>
      </c>
      <c r="E22" s="90"/>
      <c r="G22" s="96"/>
      <c r="H22" s="103"/>
    </row>
    <row r="23" spans="2:8" ht="15.75" customHeight="1" x14ac:dyDescent="0.25">
      <c r="B23" s="89" t="s">
        <v>170</v>
      </c>
      <c r="C23" s="90"/>
      <c r="D23" s="91"/>
      <c r="E23" s="92"/>
      <c r="G23" s="96"/>
      <c r="H23" s="96"/>
    </row>
    <row r="24" spans="2:8" ht="26.25" customHeight="1" x14ac:dyDescent="0.25">
      <c r="B24" s="98" t="s">
        <v>179</v>
      </c>
      <c r="C24" s="131" t="str">
        <f>'[1]IV-J-2-A Discretionary_OTC'!$H$37</f>
        <v>No Charge</v>
      </c>
      <c r="D24" s="134">
        <f>'[1]IV-J-2-A Discretionary_OTC'!$M$37</f>
        <v>213</v>
      </c>
      <c r="E24" s="92"/>
      <c r="G24" s="7"/>
      <c r="H24" s="96"/>
    </row>
    <row r="25" spans="2:8" ht="18" customHeight="1" x14ac:dyDescent="0.25">
      <c r="B25" s="89" t="s">
        <v>180</v>
      </c>
      <c r="C25" s="100"/>
      <c r="D25" s="91"/>
      <c r="E25" s="92"/>
      <c r="G25" s="96"/>
      <c r="H25" s="96"/>
    </row>
    <row r="26" spans="2:8" ht="19.5" customHeight="1" x14ac:dyDescent="0.25">
      <c r="B26" s="98" t="s">
        <v>174</v>
      </c>
      <c r="C26" s="131">
        <f>'[1]IV-J-2-A Discretionary_OTC'!$H$41</f>
        <v>150</v>
      </c>
      <c r="D26" s="134">
        <f>'[1]IV-J-2-A Discretionary_OTC'!$M$41</f>
        <v>171</v>
      </c>
      <c r="E26" s="92"/>
      <c r="G26" s="7"/>
      <c r="H26" s="101"/>
    </row>
    <row r="27" spans="2:8" ht="18" customHeight="1" x14ac:dyDescent="0.25">
      <c r="B27" s="98" t="s">
        <v>176</v>
      </c>
      <c r="C27" s="136">
        <f>'[1]IV-J-2-A Discretionary_OTC'!$H$43</f>
        <v>224</v>
      </c>
      <c r="D27" s="134">
        <f>'[1]IV-J-2-A Discretionary_OTC'!$M$43</f>
        <v>255</v>
      </c>
      <c r="E27" s="92"/>
      <c r="G27" s="96"/>
      <c r="H27" s="96"/>
    </row>
    <row r="28" spans="2:8" ht="16.5" customHeight="1" x14ac:dyDescent="0.25">
      <c r="B28" s="89" t="s">
        <v>181</v>
      </c>
      <c r="C28" s="100"/>
      <c r="D28" s="135"/>
      <c r="E28" s="92"/>
      <c r="G28" s="96"/>
      <c r="H28" s="101"/>
    </row>
    <row r="29" spans="2:8" ht="17.25" customHeight="1" x14ac:dyDescent="0.25">
      <c r="B29" s="98" t="s">
        <v>174</v>
      </c>
      <c r="C29" s="131">
        <f>'[1]IV-J-2-A Discretionary_OTC'!$H$47</f>
        <v>150</v>
      </c>
      <c r="D29" s="134">
        <f>'[1]IV-J-2-A Discretionary_OTC'!$M$47</f>
        <v>171</v>
      </c>
      <c r="E29" s="92"/>
      <c r="G29" s="7"/>
      <c r="H29" s="101"/>
    </row>
    <row r="30" spans="2:8" ht="19.5" customHeight="1" x14ac:dyDescent="0.25">
      <c r="B30" s="98" t="s">
        <v>176</v>
      </c>
      <c r="C30" s="136">
        <f>'[1]IV-J-2-A Discretionary_OTC'!$H$49</f>
        <v>224</v>
      </c>
      <c r="D30" s="134">
        <f>'[1]IV-J-2-A Discretionary_OTC'!$M$49</f>
        <v>255</v>
      </c>
      <c r="E30" s="92"/>
      <c r="G30" s="96"/>
      <c r="H30" s="96"/>
    </row>
    <row r="31" spans="2:8" ht="11.25" customHeight="1" thickBot="1" x14ac:dyDescent="0.3">
      <c r="B31" s="98"/>
      <c r="C31" s="100"/>
      <c r="D31" s="91"/>
      <c r="E31" s="92"/>
      <c r="G31" s="96"/>
      <c r="H31" s="101"/>
    </row>
    <row r="32" spans="2:8" ht="18.75" customHeight="1" thickBot="1" x14ac:dyDescent="0.3">
      <c r="B32" s="435" t="s">
        <v>182</v>
      </c>
      <c r="C32" s="436"/>
      <c r="D32" s="436"/>
      <c r="E32" s="437"/>
      <c r="G32" s="96"/>
      <c r="H32" s="101"/>
    </row>
    <row r="33" spans="2:10" ht="18.75" customHeight="1" x14ac:dyDescent="0.25">
      <c r="B33" s="89" t="s">
        <v>183</v>
      </c>
      <c r="C33" s="104"/>
      <c r="D33" s="154"/>
      <c r="E33" s="106"/>
      <c r="G33" s="450"/>
      <c r="H33" s="450"/>
      <c r="I33" s="450"/>
      <c r="J33" s="450"/>
    </row>
    <row r="34" spans="2:10" ht="27.75" customHeight="1" x14ac:dyDescent="0.25">
      <c r="B34" s="98" t="s">
        <v>171</v>
      </c>
      <c r="C34" s="131" t="str">
        <f>'[1]IV-J-2-A Discretionary_OTC'!$H$53</f>
        <v>Charge included in the move-in charge.</v>
      </c>
      <c r="D34" s="155" t="str">
        <f>'[1]IV-J-2-A Discretionary_OTC'!$H$53</f>
        <v>Charge included in the move-in charge.</v>
      </c>
      <c r="E34" s="92"/>
      <c r="G34" s="7"/>
      <c r="H34" s="105"/>
      <c r="I34" s="105"/>
      <c r="J34" s="105"/>
    </row>
    <row r="35" spans="2:10" ht="15.75" customHeight="1" x14ac:dyDescent="0.25">
      <c r="B35" s="89" t="s">
        <v>184</v>
      </c>
      <c r="C35" s="95"/>
      <c r="D35" s="135"/>
      <c r="E35" s="92"/>
      <c r="G35" s="96"/>
      <c r="H35" s="96"/>
    </row>
    <row r="36" spans="2:10" ht="66.75" customHeight="1" x14ac:dyDescent="0.25">
      <c r="B36" s="98" t="s">
        <v>185</v>
      </c>
      <c r="C36" s="131" t="str">
        <f>'[1]IV-J-2-A Discretionary_OTC'!$H$55</f>
        <v>Charge included in the move-in charge.</v>
      </c>
      <c r="D36" s="155" t="str">
        <f>'[1]IV-J-2-A Discretionary_OTC'!$H$55</f>
        <v>Charge included in the move-in charge.</v>
      </c>
      <c r="E36" s="92"/>
      <c r="G36" s="7"/>
      <c r="H36" s="17"/>
    </row>
    <row r="37" spans="2:10" ht="12" customHeight="1" x14ac:dyDescent="0.25">
      <c r="B37" s="89" t="s">
        <v>186</v>
      </c>
      <c r="C37" s="90"/>
      <c r="D37" s="135"/>
      <c r="E37" s="92"/>
      <c r="G37" s="96"/>
      <c r="H37" s="96"/>
    </row>
    <row r="38" spans="2:10" ht="27" customHeight="1" x14ac:dyDescent="0.25">
      <c r="B38" s="98" t="s">
        <v>187</v>
      </c>
      <c r="C38" s="131" t="str">
        <f>'[1]IV-J-2-A Discretionary_OTC'!$H$57</f>
        <v>Charge included in the move-in charge.</v>
      </c>
      <c r="D38" s="155" t="str">
        <f>'[1]IV-J-2-A Discretionary_OTC'!$H$57</f>
        <v>Charge included in the move-in charge.</v>
      </c>
      <c r="E38" s="92"/>
      <c r="G38" s="7"/>
      <c r="H38" s="96"/>
    </row>
    <row r="39" spans="2:10" ht="16.5" customHeight="1" x14ac:dyDescent="0.25">
      <c r="B39" s="89" t="s">
        <v>188</v>
      </c>
      <c r="C39" s="100"/>
      <c r="D39" s="135"/>
      <c r="E39" s="92"/>
      <c r="G39" s="103"/>
      <c r="H39" s="96"/>
    </row>
    <row r="40" spans="2:10" ht="18" customHeight="1" x14ac:dyDescent="0.25">
      <c r="B40" s="94" t="s">
        <v>189</v>
      </c>
      <c r="C40" s="132" t="str">
        <f>'[1]IV-J-2-A Discretionary_OTC'!$H$62</f>
        <v>As Calculated</v>
      </c>
      <c r="D40" s="134" t="str">
        <f>'[1]IV-J-2-A Discretionary_OTC'!$M$62</f>
        <v>As Calculated</v>
      </c>
      <c r="E40" s="92"/>
      <c r="G40" s="7"/>
      <c r="H40" s="101"/>
    </row>
    <row r="41" spans="2:10" ht="15.75" customHeight="1" x14ac:dyDescent="0.25">
      <c r="B41" s="94" t="s">
        <v>190</v>
      </c>
      <c r="C41" s="137" t="str">
        <f>'[1]IV-J-2-A Discretionary_OTC'!$H$63</f>
        <v>As Calculated</v>
      </c>
      <c r="D41" s="134" t="str">
        <f>'[1]IV-J-2-A Discretionary_OTC'!$M$63</f>
        <v>As Calculated</v>
      </c>
      <c r="E41" s="92"/>
      <c r="G41" s="6"/>
      <c r="H41" s="103"/>
    </row>
    <row r="42" spans="2:10" ht="15" customHeight="1" x14ac:dyDescent="0.25">
      <c r="B42" s="94" t="s">
        <v>191</v>
      </c>
      <c r="C42" s="137" t="str">
        <f>'[1]IV-J-2-A Discretionary_OTC'!$H$64</f>
        <v>As Calculated</v>
      </c>
      <c r="D42" s="134" t="str">
        <f>'[1]IV-J-2-A Discretionary_OTC'!$M$64</f>
        <v>As Calculated</v>
      </c>
      <c r="E42" s="92"/>
      <c r="G42" s="6"/>
      <c r="H42" s="6"/>
    </row>
    <row r="43" spans="2:10" ht="15.75" thickBot="1" x14ac:dyDescent="0.3">
      <c r="B43" s="108"/>
      <c r="C43" s="100"/>
      <c r="D43" s="156"/>
      <c r="E43" s="92"/>
      <c r="G43" s="103"/>
      <c r="H43" s="6"/>
    </row>
    <row r="44" spans="2:10" ht="20.25" customHeight="1" thickBot="1" x14ac:dyDescent="0.3">
      <c r="B44" s="435" t="s">
        <v>192</v>
      </c>
      <c r="C44" s="436"/>
      <c r="D44" s="436"/>
      <c r="E44" s="437"/>
      <c r="G44" s="103"/>
      <c r="H44" s="101"/>
    </row>
    <row r="45" spans="2:10" ht="17.25" customHeight="1" x14ac:dyDescent="0.25">
      <c r="B45" s="89" t="s">
        <v>193</v>
      </c>
      <c r="C45" s="97"/>
      <c r="D45" s="91"/>
      <c r="E45" s="92"/>
      <c r="G45" s="7"/>
      <c r="H45" s="103"/>
    </row>
    <row r="46" spans="2:10" ht="27" customHeight="1" x14ac:dyDescent="0.25">
      <c r="B46" s="98" t="s">
        <v>194</v>
      </c>
      <c r="C46" s="131" t="str">
        <f>'[1]IV-J-2-A Discretionary_OTC'!$H$68</f>
        <v>No Charge</v>
      </c>
      <c r="D46" s="134" t="str">
        <f>'[1]IV-J-2-A Discretionary_OTC'!$M$68</f>
        <v>No Charge</v>
      </c>
      <c r="E46" s="92"/>
      <c r="G46" s="6"/>
      <c r="H46" s="99"/>
    </row>
    <row r="47" spans="2:10" ht="15.75" customHeight="1" x14ac:dyDescent="0.25">
      <c r="B47" s="94" t="s">
        <v>195</v>
      </c>
      <c r="C47" s="137">
        <f>'[1]IV-J-2-A Discretionary_OTC'!$H$69</f>
        <v>81</v>
      </c>
      <c r="D47" s="134">
        <f>'[1]IV-J-2-A Discretionary_OTC'!$M$69</f>
        <v>90</v>
      </c>
      <c r="E47" s="92"/>
      <c r="G47" s="103"/>
      <c r="H47" s="96"/>
    </row>
    <row r="48" spans="2:10" x14ac:dyDescent="0.25">
      <c r="B48" s="89" t="s">
        <v>196</v>
      </c>
      <c r="C48" s="109"/>
      <c r="D48" s="135"/>
      <c r="E48" s="92"/>
      <c r="G48" s="103"/>
      <c r="H48" s="110"/>
    </row>
    <row r="49" spans="2:8" x14ac:dyDescent="0.25">
      <c r="B49" s="98" t="s">
        <v>197</v>
      </c>
      <c r="C49" s="131">
        <f>'[1]IV-J-2-A Discretionary_OTC'!$H$72</f>
        <v>34</v>
      </c>
      <c r="D49" s="134">
        <f>'[1]IV-J-2-A Discretionary_OTC'!$M$72</f>
        <v>38</v>
      </c>
      <c r="E49" s="92"/>
      <c r="G49" s="6"/>
      <c r="H49" s="110"/>
    </row>
    <row r="50" spans="2:8" x14ac:dyDescent="0.25">
      <c r="B50" s="94" t="s">
        <v>195</v>
      </c>
      <c r="C50" s="137">
        <f>'[1]IV-J-2-A Discretionary_OTC'!$H$73</f>
        <v>99</v>
      </c>
      <c r="D50" s="134">
        <f>'[1]IV-J-2-A Discretionary_OTC'!$M$73</f>
        <v>110</v>
      </c>
      <c r="E50" s="92"/>
      <c r="G50" s="103"/>
      <c r="H50" s="96"/>
    </row>
    <row r="51" spans="2:8" x14ac:dyDescent="0.25">
      <c r="B51" s="89" t="s">
        <v>198</v>
      </c>
      <c r="C51" s="107"/>
      <c r="D51" s="135"/>
      <c r="E51" s="92"/>
      <c r="G51" s="103"/>
      <c r="H51" s="6"/>
    </row>
    <row r="52" spans="2:8" ht="26.25" x14ac:dyDescent="0.25">
      <c r="B52" s="98" t="s">
        <v>199</v>
      </c>
      <c r="C52" s="131">
        <f>'[1]IV-J-2-A Discretionary_OTC'!$H$75</f>
        <v>60</v>
      </c>
      <c r="D52" s="134">
        <f>'[1]IV-J-2-A Discretionary_OTC'!$M$75</f>
        <v>67</v>
      </c>
      <c r="E52" s="92"/>
      <c r="G52" s="6"/>
      <c r="H52" s="6"/>
    </row>
    <row r="53" spans="2:8" x14ac:dyDescent="0.25">
      <c r="B53" s="94" t="s">
        <v>195</v>
      </c>
      <c r="C53" s="137">
        <f>'[1]IV-J-2-A Discretionary_OTC'!$H$76</f>
        <v>99</v>
      </c>
      <c r="D53" s="134">
        <f>'[1]IV-J-2-A Discretionary_OTC'!$M$76</f>
        <v>110</v>
      </c>
      <c r="E53" s="92"/>
      <c r="G53" s="103"/>
      <c r="H53" s="96"/>
    </row>
    <row r="54" spans="2:8" ht="16.5" customHeight="1" x14ac:dyDescent="0.25">
      <c r="B54" s="89" t="s">
        <v>200</v>
      </c>
      <c r="C54" s="109"/>
      <c r="D54" s="135"/>
      <c r="E54" s="92"/>
      <c r="G54" s="103"/>
      <c r="H54" s="110"/>
    </row>
    <row r="55" spans="2:8" ht="26.25" x14ac:dyDescent="0.25">
      <c r="B55" s="94" t="s">
        <v>201</v>
      </c>
      <c r="C55" s="137" t="str">
        <f>'[1]IV-J-2-A Discretionary_OTC'!$H$79</f>
        <v>No Charge</v>
      </c>
      <c r="D55" s="134" t="str">
        <f>'[1]IV-J-2-A Discretionary_OTC'!$M$79</f>
        <v>No Charge</v>
      </c>
      <c r="E55" s="92"/>
      <c r="G55" s="6"/>
      <c r="H55" s="110"/>
    </row>
    <row r="56" spans="2:8" ht="15" customHeight="1" x14ac:dyDescent="0.25">
      <c r="B56" s="94" t="s">
        <v>202</v>
      </c>
      <c r="C56" s="137">
        <f>'[1]IV-J-2-A Discretionary_OTC'!$H$80</f>
        <v>94</v>
      </c>
      <c r="D56" s="134">
        <f>'[1]IV-J-2-A Discretionary_OTC'!$M$80</f>
        <v>109</v>
      </c>
      <c r="E56" s="92"/>
      <c r="G56" s="103"/>
      <c r="H56" s="6"/>
    </row>
    <row r="57" spans="2:8" ht="15.75" customHeight="1" x14ac:dyDescent="0.25">
      <c r="B57" s="94" t="s">
        <v>203</v>
      </c>
      <c r="C57" s="137">
        <f>'[1]IV-J-2-A Discretionary_OTC'!$H$81</f>
        <v>129</v>
      </c>
      <c r="D57" s="134">
        <f>'[1]IV-J-2-A Discretionary_OTC'!$M$81</f>
        <v>150</v>
      </c>
      <c r="E57" s="92"/>
      <c r="G57" s="103"/>
      <c r="H57" s="6"/>
    </row>
    <row r="58" spans="2:8" ht="17.25" customHeight="1" x14ac:dyDescent="0.25">
      <c r="B58" s="94" t="s">
        <v>204</v>
      </c>
      <c r="C58" s="137">
        <f>'[1]IV-J-2-A Discretionary_OTC'!$H$82</f>
        <v>170</v>
      </c>
      <c r="D58" s="134">
        <f>'[1]IV-J-2-A Discretionary_OTC'!$M$82</f>
        <v>198</v>
      </c>
      <c r="E58" s="92"/>
      <c r="G58" s="103"/>
      <c r="H58" s="6"/>
    </row>
    <row r="59" spans="2:8" ht="14.25" customHeight="1" x14ac:dyDescent="0.25">
      <c r="B59" s="89" t="s">
        <v>205</v>
      </c>
      <c r="C59" s="107"/>
      <c r="D59" s="135"/>
      <c r="E59" s="92"/>
      <c r="G59" s="103"/>
      <c r="H59" s="6"/>
    </row>
    <row r="60" spans="2:8" ht="15" customHeight="1" x14ac:dyDescent="0.25">
      <c r="B60" s="98" t="s">
        <v>197</v>
      </c>
      <c r="C60" s="131">
        <f>'[1]IV-J-2-A Discretionary_OTC'!$H$84</f>
        <v>34</v>
      </c>
      <c r="D60" s="134">
        <f>'[1]IV-J-2-A Discretionary_OTC'!$M$84</f>
        <v>38</v>
      </c>
      <c r="E60" s="92"/>
      <c r="G60" s="6"/>
      <c r="H60" s="6"/>
    </row>
    <row r="61" spans="2:8" ht="14.25" customHeight="1" x14ac:dyDescent="0.25">
      <c r="B61" s="94" t="s">
        <v>206</v>
      </c>
      <c r="C61" s="137">
        <f>'[1]IV-J-2-A Discretionary_OTC'!$H$85</f>
        <v>85</v>
      </c>
      <c r="D61" s="134">
        <f>'[1]IV-J-2-A Discretionary_OTC'!$M$85</f>
        <v>103</v>
      </c>
      <c r="E61" s="111"/>
      <c r="G61" s="103"/>
      <c r="H61" s="96"/>
    </row>
    <row r="62" spans="2:8" ht="15.75" customHeight="1" x14ac:dyDescent="0.25">
      <c r="B62" s="94" t="s">
        <v>207</v>
      </c>
      <c r="C62" s="137">
        <f>'[1]IV-J-2-A Discretionary_OTC'!$H$86</f>
        <v>170</v>
      </c>
      <c r="D62" s="134">
        <f>'[1]IV-J-2-A Discretionary_OTC'!$M$86</f>
        <v>198</v>
      </c>
      <c r="E62" s="92"/>
      <c r="G62" s="103"/>
      <c r="H62" s="6"/>
    </row>
    <row r="63" spans="2:8" ht="15.75" customHeight="1" x14ac:dyDescent="0.25">
      <c r="B63" s="94" t="s">
        <v>202</v>
      </c>
      <c r="C63" s="137">
        <f>'[1]IV-J-2-A Discretionary_OTC'!$H$87</f>
        <v>109</v>
      </c>
      <c r="D63" s="134">
        <f>'[1]IV-J-2-A Discretionary_OTC'!$M$87</f>
        <v>125</v>
      </c>
      <c r="E63" s="92"/>
      <c r="G63" s="103"/>
      <c r="H63" s="6"/>
    </row>
    <row r="64" spans="2:8" ht="17.25" customHeight="1" x14ac:dyDescent="0.25">
      <c r="B64" s="94" t="s">
        <v>203</v>
      </c>
      <c r="C64" s="137">
        <f>'[1]IV-J-2-A Discretionary_OTC'!$H$88</f>
        <v>129</v>
      </c>
      <c r="D64" s="134">
        <f>'[1]IV-J-2-A Discretionary_OTC'!$M$88</f>
        <v>150</v>
      </c>
      <c r="E64" s="92"/>
      <c r="G64" s="103"/>
      <c r="H64" s="6"/>
    </row>
    <row r="65" spans="2:8" ht="18" customHeight="1" x14ac:dyDescent="0.25">
      <c r="B65" s="94" t="s">
        <v>204</v>
      </c>
      <c r="C65" s="137">
        <f>'[1]IV-J-2-A Discretionary_OTC'!$H$89</f>
        <v>170</v>
      </c>
      <c r="D65" s="134">
        <f>'[1]IV-J-2-A Discretionary_OTC'!$M$89</f>
        <v>198</v>
      </c>
      <c r="E65" s="92"/>
      <c r="G65" s="103"/>
      <c r="H65" s="6"/>
    </row>
    <row r="66" spans="2:8" ht="15" customHeight="1" x14ac:dyDescent="0.25">
      <c r="B66" s="89" t="s">
        <v>208</v>
      </c>
      <c r="C66" s="107"/>
      <c r="D66" s="135"/>
      <c r="E66" s="92"/>
      <c r="G66" s="103"/>
      <c r="H66" s="6"/>
    </row>
    <row r="67" spans="2:8" ht="26.25" x14ac:dyDescent="0.25">
      <c r="B67" s="98" t="s">
        <v>199</v>
      </c>
      <c r="C67" s="131">
        <f>'[1]IV-J-2-A Discretionary_OTC'!$H$91</f>
        <v>60</v>
      </c>
      <c r="D67" s="134">
        <f>'[1]IV-J-2-A Discretionary_OTC'!$M$91</f>
        <v>67</v>
      </c>
      <c r="E67" s="92"/>
      <c r="G67" s="6"/>
      <c r="H67" s="6"/>
    </row>
    <row r="68" spans="2:8" ht="17.25" customHeight="1" x14ac:dyDescent="0.25">
      <c r="B68" s="94" t="s">
        <v>206</v>
      </c>
      <c r="C68" s="137">
        <f>'[1]IV-J-2-A Discretionary_OTC'!$H$92</f>
        <v>129</v>
      </c>
      <c r="D68" s="134">
        <f>'[1]IV-J-2-A Discretionary_OTC'!$M$92</f>
        <v>150</v>
      </c>
      <c r="E68" s="92"/>
      <c r="G68" s="103"/>
      <c r="H68" s="96"/>
    </row>
    <row r="69" spans="2:8" x14ac:dyDescent="0.25">
      <c r="B69" s="94" t="s">
        <v>207</v>
      </c>
      <c r="C69" s="137">
        <f>'[1]IV-J-2-A Discretionary_OTC'!$H$93</f>
        <v>170</v>
      </c>
      <c r="D69" s="134">
        <f>'[1]IV-J-2-A Discretionary_OTC'!$M$93</f>
        <v>198</v>
      </c>
      <c r="E69" s="92"/>
      <c r="G69" s="103"/>
      <c r="H69" s="6"/>
    </row>
    <row r="70" spans="2:8" ht="15.75" customHeight="1" x14ac:dyDescent="0.25">
      <c r="B70" s="94" t="s">
        <v>202</v>
      </c>
      <c r="C70" s="137">
        <f>'[1]IV-J-2-A Discretionary_OTC'!$H$94</f>
        <v>109</v>
      </c>
      <c r="D70" s="134">
        <f>'[1]IV-J-2-A Discretionary_OTC'!$M$94</f>
        <v>125</v>
      </c>
      <c r="E70" s="92"/>
      <c r="G70" s="103"/>
      <c r="H70" s="6"/>
    </row>
    <row r="71" spans="2:8" ht="19.5" customHeight="1" x14ac:dyDescent="0.25">
      <c r="B71" s="94" t="s">
        <v>203</v>
      </c>
      <c r="C71" s="137">
        <f>'[1]IV-J-2-A Discretionary_OTC'!$H$95</f>
        <v>256</v>
      </c>
      <c r="D71" s="134">
        <f>'[1]IV-J-2-A Discretionary_OTC'!$M$95</f>
        <v>300</v>
      </c>
      <c r="E71" s="92"/>
      <c r="G71" s="103"/>
      <c r="H71" s="6"/>
    </row>
    <row r="72" spans="2:8" ht="19.5" customHeight="1" x14ac:dyDescent="0.25">
      <c r="B72" s="94" t="s">
        <v>204</v>
      </c>
      <c r="C72" s="137">
        <f>'[1]IV-J-2-A Discretionary_OTC'!$H$96</f>
        <v>339</v>
      </c>
      <c r="D72" s="134">
        <f>'[1]IV-J-2-A Discretionary_OTC'!$M$96</f>
        <v>396</v>
      </c>
      <c r="E72" s="92"/>
      <c r="G72" s="103"/>
      <c r="H72" s="6"/>
    </row>
    <row r="73" spans="2:8" ht="9" customHeight="1" thickBot="1" x14ac:dyDescent="0.3">
      <c r="B73" s="94"/>
      <c r="C73" s="107"/>
      <c r="D73" s="91"/>
      <c r="E73" s="92"/>
      <c r="G73" s="103"/>
      <c r="H73" s="6"/>
    </row>
    <row r="74" spans="2:8" ht="18" customHeight="1" thickBot="1" x14ac:dyDescent="0.3">
      <c r="B74" s="435" t="s">
        <v>209</v>
      </c>
      <c r="C74" s="436"/>
      <c r="D74" s="436"/>
      <c r="E74" s="437"/>
      <c r="G74" s="103"/>
      <c r="H74" s="6"/>
    </row>
    <row r="75" spans="2:8" ht="18" customHeight="1" x14ac:dyDescent="0.25">
      <c r="B75" s="89" t="s">
        <v>210</v>
      </c>
      <c r="C75" s="102"/>
      <c r="D75" s="91"/>
      <c r="E75" s="92"/>
      <c r="G75" s="7"/>
      <c r="H75" s="99"/>
    </row>
    <row r="76" spans="2:8" x14ac:dyDescent="0.25">
      <c r="B76" s="94" t="s">
        <v>211</v>
      </c>
      <c r="C76" s="137" t="str">
        <f>'[1]IV-J-2-A Discretionary_OTC'!$H$100</f>
        <v>No Charge</v>
      </c>
      <c r="D76" s="134" t="str">
        <f>'[1]IV-J-2-A Discretionary_OTC'!$M$100</f>
        <v>No Charge</v>
      </c>
      <c r="E76" s="92"/>
      <c r="G76" s="6"/>
      <c r="H76" s="103"/>
    </row>
    <row r="77" spans="2:8" ht="15" customHeight="1" x14ac:dyDescent="0.25">
      <c r="B77" s="161" t="s">
        <v>212</v>
      </c>
      <c r="C77" s="133" t="str">
        <f>'[1]IV-J-2-A Discretionary_OTC'!$H$101</f>
        <v>No Charge</v>
      </c>
      <c r="D77" s="134" t="str">
        <f>'[1]IV-J-2-A Discretionary_OTC'!$M$101</f>
        <v>No Charge</v>
      </c>
      <c r="E77" s="92"/>
      <c r="G77" s="103"/>
      <c r="H77" s="6"/>
    </row>
    <row r="78" spans="2:8" ht="14.25" customHeight="1" x14ac:dyDescent="0.25">
      <c r="B78" s="161" t="s">
        <v>213</v>
      </c>
      <c r="C78" s="133">
        <f>'[1]IV-J-2-A Discretionary_OTC'!$H$102</f>
        <v>48</v>
      </c>
      <c r="D78" s="134">
        <f>'[1]IV-J-2-A Discretionary_OTC'!$M$102</f>
        <v>54</v>
      </c>
      <c r="E78" s="92"/>
      <c r="G78" s="103"/>
      <c r="H78" s="103"/>
    </row>
    <row r="79" spans="2:8" x14ac:dyDescent="0.25">
      <c r="B79" s="89" t="s">
        <v>214</v>
      </c>
      <c r="C79" s="133">
        <f>'[1]IV-J-2-A Discretionary_OTC'!$H$114</f>
        <v>149</v>
      </c>
      <c r="D79" s="134">
        <f>'[1]IV-J-2-A Discretionary_OTC'!$M$104</f>
        <v>167</v>
      </c>
      <c r="E79" s="92"/>
      <c r="G79" s="7"/>
      <c r="H79" s="103"/>
    </row>
    <row r="80" spans="2:8" x14ac:dyDescent="0.25">
      <c r="B80" s="89" t="s">
        <v>215</v>
      </c>
      <c r="C80" s="165"/>
      <c r="D80" s="135"/>
      <c r="E80" s="92"/>
      <c r="G80" s="7"/>
      <c r="H80" s="103"/>
    </row>
    <row r="81" spans="2:8" x14ac:dyDescent="0.25">
      <c r="B81" s="94" t="s">
        <v>211</v>
      </c>
      <c r="C81" s="137" t="str">
        <f>'[1]IV-J-2-A Discretionary_OTC'!$H$106</f>
        <v>No Charge</v>
      </c>
      <c r="D81" s="134" t="str">
        <f>'[1]IV-J-2-A Discretionary_OTC'!$M$106</f>
        <v>No Charge</v>
      </c>
      <c r="E81" s="92"/>
      <c r="G81" s="6"/>
      <c r="H81" s="103"/>
    </row>
    <row r="82" spans="2:8" x14ac:dyDescent="0.25">
      <c r="B82" s="161" t="s">
        <v>212</v>
      </c>
      <c r="C82" s="133" t="str">
        <f>'[1]IV-J-2-A Discretionary_OTC'!$H$107</f>
        <v>No Charge</v>
      </c>
      <c r="D82" s="134" t="str">
        <f>'[1]IV-J-2-A Discretionary_OTC'!$M$107</f>
        <v>No Charge</v>
      </c>
      <c r="E82" s="92"/>
      <c r="G82" s="103"/>
      <c r="H82" s="6"/>
    </row>
    <row r="83" spans="2:8" ht="15" customHeight="1" x14ac:dyDescent="0.25">
      <c r="B83" s="161" t="s">
        <v>213</v>
      </c>
      <c r="C83" s="133">
        <f>'[1]IV-J-2-A Discretionary_OTC'!$H$108</f>
        <v>48</v>
      </c>
      <c r="D83" s="134">
        <f>'[1]IV-J-2-A Discretionary_OTC'!$M$108</f>
        <v>54</v>
      </c>
      <c r="E83" s="92"/>
      <c r="G83" s="103"/>
      <c r="H83" s="103"/>
    </row>
    <row r="84" spans="2:8" ht="13.5" customHeight="1" x14ac:dyDescent="0.25">
      <c r="B84" s="89" t="s">
        <v>216</v>
      </c>
      <c r="C84" s="165"/>
      <c r="D84" s="135"/>
      <c r="E84" s="92"/>
      <c r="G84" s="103"/>
      <c r="H84" s="103"/>
    </row>
    <row r="85" spans="2:8" ht="15" customHeight="1" x14ac:dyDescent="0.25">
      <c r="B85" s="94" t="s">
        <v>211</v>
      </c>
      <c r="C85" s="137" t="str">
        <f>'[1]IV-J-2-A Discretionary_OTC'!$H$110</f>
        <v>No Charge</v>
      </c>
      <c r="D85" s="134" t="str">
        <f>'[1]IV-J-2-A Discretionary_OTC'!$M$110</f>
        <v>No Charge</v>
      </c>
      <c r="E85" s="92"/>
      <c r="G85" s="6"/>
      <c r="H85" s="103"/>
    </row>
    <row r="86" spans="2:8" ht="15" customHeight="1" x14ac:dyDescent="0.25">
      <c r="B86" s="161" t="s">
        <v>212</v>
      </c>
      <c r="C86" s="133" t="str">
        <f>'[1]IV-J-2-A Discretionary_OTC'!$H$111</f>
        <v>No Charge</v>
      </c>
      <c r="D86" s="134" t="str">
        <f>'[1]IV-J-2-A Discretionary_OTC'!$M$111</f>
        <v>No Charge</v>
      </c>
      <c r="E86" s="92"/>
      <c r="G86" s="103"/>
      <c r="H86" s="6"/>
    </row>
    <row r="87" spans="2:8" ht="14.25" customHeight="1" x14ac:dyDescent="0.25">
      <c r="B87" s="161" t="s">
        <v>213</v>
      </c>
      <c r="C87" s="133">
        <f>'[1]IV-J-2-A Discretionary_OTC'!$H$112</f>
        <v>120</v>
      </c>
      <c r="D87" s="134">
        <f>'[1]IV-J-2-A Discretionary_OTC'!$M$112</f>
        <v>133</v>
      </c>
      <c r="E87" s="92"/>
      <c r="G87" s="103"/>
      <c r="H87" s="103"/>
    </row>
    <row r="88" spans="2:8" ht="14.25" customHeight="1" x14ac:dyDescent="0.25">
      <c r="B88" s="89" t="s">
        <v>217</v>
      </c>
      <c r="C88" s="133">
        <f>'[1]IV-J-2-A Discretionary_OTC'!$H$114</f>
        <v>149</v>
      </c>
      <c r="D88" s="134">
        <f>'[1]IV-J-2-A Discretionary_OTC'!$M$114</f>
        <v>167</v>
      </c>
      <c r="E88" s="92"/>
      <c r="G88" s="7"/>
      <c r="H88" s="103"/>
    </row>
    <row r="89" spans="2:8" x14ac:dyDescent="0.25">
      <c r="B89" s="89" t="s">
        <v>218</v>
      </c>
      <c r="C89" s="165"/>
      <c r="D89" s="135"/>
      <c r="E89" s="92"/>
      <c r="G89" s="6"/>
      <c r="H89" s="103"/>
    </row>
    <row r="90" spans="2:8" ht="15.75" customHeight="1" x14ac:dyDescent="0.25">
      <c r="B90" s="94" t="s">
        <v>211</v>
      </c>
      <c r="C90" s="137" t="str">
        <f>'[1]IV-J-2-A Discretionary_OTC'!$H$116</f>
        <v>No Charge</v>
      </c>
      <c r="D90" s="134" t="str">
        <f>'[1]IV-J-2-A Discretionary_OTC'!$M$116</f>
        <v>No Charge</v>
      </c>
      <c r="E90" s="92"/>
      <c r="G90" s="6"/>
      <c r="H90" s="103"/>
    </row>
    <row r="91" spans="2:8" x14ac:dyDescent="0.25">
      <c r="B91" s="161" t="s">
        <v>212</v>
      </c>
      <c r="C91" s="133" t="str">
        <f>'[1]IV-J-2-A Discretionary_OTC'!$H$117</f>
        <v>No Charge</v>
      </c>
      <c r="D91" s="134" t="str">
        <f>'[1]IV-J-2-A Discretionary_OTC'!$M$117</f>
        <v>No Charge</v>
      </c>
      <c r="E91" s="92"/>
      <c r="G91" s="6"/>
      <c r="H91" s="103"/>
    </row>
    <row r="92" spans="2:8" ht="17.25" customHeight="1" x14ac:dyDescent="0.25">
      <c r="B92" s="161" t="s">
        <v>213</v>
      </c>
      <c r="C92" s="133">
        <f>'[1]IV-J-2-A Discretionary_OTC'!$H$118</f>
        <v>48</v>
      </c>
      <c r="D92" s="134">
        <f>'[1]IV-J-2-A Discretionary_OTC'!$M$118</f>
        <v>54</v>
      </c>
      <c r="E92" s="92"/>
      <c r="G92" s="103"/>
      <c r="H92" s="6"/>
    </row>
    <row r="93" spans="2:8" ht="14.25" customHeight="1" x14ac:dyDescent="0.25">
      <c r="B93" s="89" t="s">
        <v>219</v>
      </c>
      <c r="C93" s="165"/>
      <c r="D93" s="135"/>
      <c r="E93" s="92"/>
      <c r="G93" s="103"/>
      <c r="H93" s="103"/>
    </row>
    <row r="94" spans="2:8" ht="16.5" customHeight="1" x14ac:dyDescent="0.25">
      <c r="B94" s="94" t="s">
        <v>211</v>
      </c>
      <c r="C94" s="137" t="str">
        <f>'[1]IV-J-2-A Discretionary_OTC'!$H$120</f>
        <v>No Charge</v>
      </c>
      <c r="D94" s="134" t="str">
        <f>'[1]IV-J-2-A Discretionary_OTC'!$M$120</f>
        <v>No Charge</v>
      </c>
      <c r="E94" s="92"/>
      <c r="G94" s="103"/>
      <c r="H94" s="103"/>
    </row>
    <row r="95" spans="2:8" x14ac:dyDescent="0.25">
      <c r="B95" s="161" t="s">
        <v>212</v>
      </c>
      <c r="C95" s="133" t="str">
        <f>'[1]IV-J-2-A Discretionary_OTC'!$H$121</f>
        <v>No Charge</v>
      </c>
      <c r="D95" s="134" t="str">
        <f>'[1]IV-J-2-A Discretionary_OTC'!$M$121</f>
        <v>No Charge</v>
      </c>
      <c r="E95" s="92"/>
      <c r="G95" s="6"/>
      <c r="H95" s="103"/>
    </row>
    <row r="96" spans="2:8" x14ac:dyDescent="0.25">
      <c r="B96" s="161" t="s">
        <v>213</v>
      </c>
      <c r="C96" s="133">
        <f>'[1]IV-J-2-A Discretionary_OTC'!$H$122</f>
        <v>120</v>
      </c>
      <c r="D96" s="134">
        <f>'[1]IV-J-2-A Discretionary_OTC'!$M$122</f>
        <v>133</v>
      </c>
      <c r="E96" s="92"/>
      <c r="G96" s="103"/>
      <c r="H96" s="6"/>
    </row>
    <row r="97" spans="2:8" x14ac:dyDescent="0.25">
      <c r="B97" s="89" t="s">
        <v>220</v>
      </c>
      <c r="C97" s="133">
        <f>'[1]IV-J-2-A Discretionary_OTC'!$H$124</f>
        <v>149</v>
      </c>
      <c r="D97" s="134">
        <f>'[1]IV-J-2-A Discretionary_OTC'!$M$124</f>
        <v>167</v>
      </c>
      <c r="E97" s="92"/>
      <c r="G97" s="103"/>
      <c r="H97" s="103"/>
    </row>
    <row r="98" spans="2:8" ht="14.25" customHeight="1" thickBot="1" x14ac:dyDescent="0.3">
      <c r="B98" s="108"/>
      <c r="C98" s="102"/>
      <c r="D98" s="91"/>
      <c r="E98" s="92"/>
      <c r="G98" s="7"/>
      <c r="H98" s="103"/>
    </row>
    <row r="99" spans="2:8" ht="18.75" customHeight="1" thickBot="1" x14ac:dyDescent="0.3">
      <c r="B99" s="435" t="s">
        <v>221</v>
      </c>
      <c r="C99" s="436"/>
      <c r="D99" s="436"/>
      <c r="E99" s="437"/>
      <c r="G99" s="6"/>
      <c r="H99" s="103"/>
    </row>
    <row r="100" spans="2:8" ht="17.25" customHeight="1" x14ac:dyDescent="0.25">
      <c r="B100" s="89" t="s">
        <v>222</v>
      </c>
      <c r="C100" s="102"/>
      <c r="D100" s="91"/>
      <c r="E100" s="92"/>
      <c r="G100" s="7"/>
      <c r="H100" s="103"/>
    </row>
    <row r="101" spans="2:8" ht="26.25" x14ac:dyDescent="0.25">
      <c r="B101" s="94" t="s">
        <v>223</v>
      </c>
      <c r="C101" s="137" t="str">
        <f>'[1]IV-J-2-A Discretionary_OTC'!$H$128</f>
        <v>No Charge</v>
      </c>
      <c r="D101" s="134" t="str">
        <f>'[1]IV-J-2-A Discretionary_OTC'!$M$128</f>
        <v>No Charge</v>
      </c>
      <c r="E101" s="92"/>
      <c r="G101" s="103"/>
      <c r="H101" s="99"/>
    </row>
    <row r="102" spans="2:8" x14ac:dyDescent="0.25">
      <c r="B102" s="89" t="s">
        <v>224</v>
      </c>
      <c r="C102" s="107"/>
      <c r="D102" s="135"/>
      <c r="E102" s="92"/>
      <c r="G102" s="6"/>
      <c r="H102" s="103"/>
    </row>
    <row r="103" spans="2:8" x14ac:dyDescent="0.25">
      <c r="B103" s="94" t="s">
        <v>225</v>
      </c>
      <c r="C103" s="137" t="str">
        <f>'[1]IV-J-2-A Discretionary_OTC'!$H$130</f>
        <v>No Charge</v>
      </c>
      <c r="D103" s="134" t="str">
        <f>'[1]IV-J-2-A Discretionary_OTC'!$M$130</f>
        <v>No Charge</v>
      </c>
      <c r="E103" s="92"/>
      <c r="G103" s="103"/>
      <c r="H103" s="6"/>
    </row>
    <row r="104" spans="2:8" x14ac:dyDescent="0.25">
      <c r="B104" s="94" t="s">
        <v>226</v>
      </c>
      <c r="C104" s="137">
        <f>'[1]IV-J-2-A Discretionary_OTC'!$H$131</f>
        <v>21</v>
      </c>
      <c r="D104" s="134">
        <f>'[1]IV-J-2-A Discretionary_OTC'!$M$131</f>
        <v>26</v>
      </c>
      <c r="E104" s="92"/>
      <c r="G104" s="6"/>
      <c r="H104" s="6"/>
    </row>
    <row r="105" spans="2:8" ht="15" customHeight="1" x14ac:dyDescent="0.25">
      <c r="B105" s="89" t="s">
        <v>227</v>
      </c>
      <c r="C105" s="102"/>
      <c r="D105" s="135"/>
      <c r="E105" s="92"/>
      <c r="G105" s="103"/>
      <c r="H105" s="6"/>
    </row>
    <row r="106" spans="2:8" ht="26.25" x14ac:dyDescent="0.25">
      <c r="B106" s="94" t="s">
        <v>223</v>
      </c>
      <c r="C106" s="137" t="str">
        <f>'[1]IV-J-2-A Discretionary_OTC'!$H$133</f>
        <v>No Charge</v>
      </c>
      <c r="D106" s="134" t="str">
        <f>'[1]IV-J-2-A Discretionary_OTC'!$M$133</f>
        <v>No Charge</v>
      </c>
      <c r="E106" s="92"/>
      <c r="G106" s="103"/>
      <c r="H106" s="6"/>
    </row>
    <row r="107" spans="2:8" x14ac:dyDescent="0.25">
      <c r="B107" s="89" t="s">
        <v>228</v>
      </c>
      <c r="C107" s="102"/>
      <c r="D107" s="135"/>
      <c r="E107" s="92"/>
      <c r="G107" s="6"/>
      <c r="H107" s="103"/>
    </row>
    <row r="108" spans="2:8" ht="14.25" customHeight="1" x14ac:dyDescent="0.25">
      <c r="B108" s="94" t="s">
        <v>229</v>
      </c>
      <c r="C108" s="137" t="str">
        <f>'[1]IV-J-2-A Discretionary_OTC'!$H$135</f>
        <v>No Charge</v>
      </c>
      <c r="D108" s="134" t="str">
        <f>'[1]IV-J-2-A Discretionary_OTC'!$M$135</f>
        <v>No Charge</v>
      </c>
      <c r="E108" s="92"/>
      <c r="G108" s="103"/>
      <c r="H108" s="6"/>
    </row>
    <row r="109" spans="2:8" ht="15.75" customHeight="1" x14ac:dyDescent="0.25">
      <c r="B109" s="89" t="s">
        <v>230</v>
      </c>
      <c r="C109" s="107"/>
      <c r="D109" s="135"/>
      <c r="E109" s="92"/>
      <c r="G109" s="6"/>
      <c r="H109" s="103"/>
    </row>
    <row r="110" spans="2:8" ht="27.75" customHeight="1" x14ac:dyDescent="0.25">
      <c r="B110" s="94" t="s">
        <v>223</v>
      </c>
      <c r="C110" s="137" t="str">
        <f>'[1]IV-J-2-A Discretionary_OTC'!$H$137</f>
        <v>No Charge</v>
      </c>
      <c r="D110" s="134" t="str">
        <f>'[1]IV-J-2-A Discretionary_OTC'!$M$137</f>
        <v>No Charge</v>
      </c>
      <c r="E110" s="92"/>
      <c r="G110" s="6"/>
      <c r="H110" s="6"/>
    </row>
    <row r="111" spans="2:8" x14ac:dyDescent="0.25">
      <c r="B111" s="89" t="s">
        <v>231</v>
      </c>
      <c r="C111" s="107"/>
      <c r="D111" s="135"/>
      <c r="E111" s="92"/>
      <c r="G111" s="6"/>
      <c r="H111" s="6"/>
    </row>
    <row r="112" spans="2:8" ht="15" customHeight="1" x14ac:dyDescent="0.25">
      <c r="B112" s="94" t="s">
        <v>229</v>
      </c>
      <c r="C112" s="137" t="str">
        <f>'[1]IV-J-2-A Discretionary_OTC'!$H$139</f>
        <v>No Charge</v>
      </c>
      <c r="D112" s="134" t="str">
        <f>'[1]IV-J-2-A Discretionary_OTC'!$M$139</f>
        <v>No Charge</v>
      </c>
      <c r="E112" s="92"/>
      <c r="G112" s="6"/>
      <c r="H112" s="6"/>
    </row>
    <row r="113" spans="2:8" ht="15" customHeight="1" x14ac:dyDescent="0.25">
      <c r="B113" s="94" t="s">
        <v>232</v>
      </c>
      <c r="C113" s="137" t="str">
        <f>'[1]IV-J-2-A Discretionary_OTC'!$H$141</f>
        <v>No Charge</v>
      </c>
      <c r="D113" s="134" t="str">
        <f>'[1]IV-J-2-A Discretionary_OTC'!$M$141</f>
        <v>No Charge</v>
      </c>
      <c r="E113" s="92"/>
      <c r="G113" s="6"/>
      <c r="H113" s="6"/>
    </row>
    <row r="114" spans="2:8" ht="14.25" customHeight="1" x14ac:dyDescent="0.25">
      <c r="B114" s="89" t="s">
        <v>233</v>
      </c>
      <c r="C114" s="107"/>
      <c r="D114" s="135"/>
      <c r="E114" s="92"/>
      <c r="G114" s="6"/>
      <c r="H114" s="6"/>
    </row>
    <row r="115" spans="2:8" ht="15.75" customHeight="1" x14ac:dyDescent="0.25">
      <c r="B115" s="94" t="s">
        <v>229</v>
      </c>
      <c r="C115" s="137">
        <f>'[1]IV-J-2-A Discretionary_OTC'!$H$143</f>
        <v>21</v>
      </c>
      <c r="D115" s="134">
        <f>'[1]IV-J-2-A Discretionary_OTC'!$M$143</f>
        <v>26</v>
      </c>
      <c r="E115" s="92"/>
      <c r="G115" s="6"/>
      <c r="H115" s="6"/>
    </row>
    <row r="116" spans="2:8" ht="12.75" customHeight="1" thickBot="1" x14ac:dyDescent="0.3">
      <c r="B116" s="94"/>
      <c r="C116" s="107"/>
      <c r="D116" s="91"/>
      <c r="E116" s="92"/>
      <c r="G116" s="6"/>
      <c r="H116" s="6"/>
    </row>
    <row r="117" spans="2:8" ht="31.5" customHeight="1" thickBot="1" x14ac:dyDescent="0.3">
      <c r="B117" s="157" t="s">
        <v>234</v>
      </c>
      <c r="C117" s="160">
        <f>'[1]IV-J-2-A Discretionary_OTC'!$H$147</f>
        <v>40</v>
      </c>
      <c r="D117" s="363">
        <f>'[1]IV-J-2-A Discretionary_OTC'!$M$147</f>
        <v>51</v>
      </c>
      <c r="E117" s="159"/>
      <c r="G117" s="6"/>
      <c r="H117" s="6"/>
    </row>
    <row r="118" spans="2:8" ht="18" customHeight="1" thickBot="1" x14ac:dyDescent="0.3">
      <c r="B118" s="158"/>
      <c r="C118" s="158"/>
      <c r="D118" s="156"/>
      <c r="E118" s="156"/>
      <c r="G118" s="6"/>
      <c r="H118" s="6"/>
    </row>
    <row r="119" spans="2:8" ht="17.25" customHeight="1" thickBot="1" x14ac:dyDescent="0.3">
      <c r="B119" s="454" t="s">
        <v>235</v>
      </c>
      <c r="C119" s="455"/>
      <c r="D119" s="455"/>
      <c r="E119" s="456"/>
      <c r="G119" s="6"/>
      <c r="H119" s="6"/>
    </row>
    <row r="120" spans="2:8" ht="30.75" customHeight="1" x14ac:dyDescent="0.25">
      <c r="B120" s="89" t="s">
        <v>236</v>
      </c>
      <c r="C120" s="112"/>
      <c r="D120" s="91"/>
      <c r="E120" s="92"/>
      <c r="G120" s="7"/>
      <c r="H120" s="6"/>
    </row>
    <row r="121" spans="2:8" ht="13.5" customHeight="1" x14ac:dyDescent="0.25">
      <c r="B121" s="98" t="s">
        <v>237</v>
      </c>
      <c r="C121" s="131">
        <f>'[1]IV-J-2-A Discretionary_OTC'!$H$151</f>
        <v>85</v>
      </c>
      <c r="D121" s="134">
        <f>'[1]IV-J-2-A Discretionary_OTC'!$M$151</f>
        <v>93</v>
      </c>
      <c r="E121" s="92"/>
      <c r="G121" s="103"/>
      <c r="H121" s="99"/>
    </row>
    <row r="122" spans="2:8" x14ac:dyDescent="0.25">
      <c r="B122" s="98" t="s">
        <v>238</v>
      </c>
      <c r="C122" s="131">
        <f>'[1]IV-J-2-A Discretionary_OTC'!$H$152</f>
        <v>190</v>
      </c>
      <c r="D122" s="134">
        <f>'[1]IV-J-2-A Discretionary_OTC'!$M$152</f>
        <v>210</v>
      </c>
      <c r="E122" s="92"/>
      <c r="G122" s="6"/>
      <c r="H122" s="113"/>
    </row>
    <row r="123" spans="2:8" x14ac:dyDescent="0.25">
      <c r="B123" s="98" t="s">
        <v>239</v>
      </c>
      <c r="C123" s="131">
        <f>'[1]IV-J-2-A Discretionary_OTC'!$H$153</f>
        <v>200</v>
      </c>
      <c r="D123" s="134">
        <f>'[1]IV-J-2-A Discretionary_OTC'!$M$153</f>
        <v>220</v>
      </c>
      <c r="E123" s="92"/>
      <c r="G123" s="103"/>
      <c r="H123" s="96"/>
    </row>
    <row r="124" spans="2:8" ht="26.25" x14ac:dyDescent="0.25">
      <c r="B124" s="98" t="s">
        <v>240</v>
      </c>
      <c r="C124" s="131">
        <f>'[1]IV-J-2-A Discretionary_OTC'!$H$154</f>
        <v>180</v>
      </c>
      <c r="D124" s="134">
        <f>'[1]IV-J-2-A Discretionary_OTC'!$M$154</f>
        <v>200</v>
      </c>
      <c r="E124" s="92"/>
      <c r="G124" s="103"/>
      <c r="H124" s="96"/>
    </row>
    <row r="125" spans="2:8" x14ac:dyDescent="0.25">
      <c r="B125" s="89" t="s">
        <v>241</v>
      </c>
      <c r="C125" s="90"/>
      <c r="D125" s="135"/>
      <c r="E125" s="92"/>
      <c r="G125" s="103"/>
      <c r="H125" s="96"/>
    </row>
    <row r="126" spans="2:8" ht="26.25" customHeight="1" x14ac:dyDescent="0.25">
      <c r="B126" s="98" t="s">
        <v>242</v>
      </c>
      <c r="C126" s="131">
        <f>'[1]IV-J-2-A Discretionary_OTC'!$H$156</f>
        <v>21</v>
      </c>
      <c r="D126" s="134">
        <f>'[1]IV-J-2-A Discretionary_OTC'!$M$156</f>
        <v>26</v>
      </c>
      <c r="E126" s="92"/>
      <c r="G126" s="7"/>
      <c r="H126" s="96"/>
    </row>
    <row r="127" spans="2:8" ht="26.25" x14ac:dyDescent="0.25">
      <c r="B127" s="89" t="s">
        <v>243</v>
      </c>
      <c r="C127" s="112"/>
      <c r="D127" s="135"/>
      <c r="E127" s="92"/>
      <c r="G127" s="6"/>
      <c r="H127" s="96"/>
    </row>
    <row r="128" spans="2:8" ht="15.75" customHeight="1" x14ac:dyDescent="0.25">
      <c r="B128" s="98" t="s">
        <v>237</v>
      </c>
      <c r="C128" s="131">
        <f>'[1]IV-J-2-A Discretionary_OTC'!$H$158</f>
        <v>85</v>
      </c>
      <c r="D128" s="134">
        <f>'[1]IV-J-2-A Discretionary_OTC'!$M$158</f>
        <v>93</v>
      </c>
      <c r="E128" s="92"/>
      <c r="G128" s="103"/>
      <c r="H128" s="96"/>
    </row>
    <row r="129" spans="2:8" x14ac:dyDescent="0.25">
      <c r="B129" s="98" t="s">
        <v>238</v>
      </c>
      <c r="C129" s="131">
        <f>'[1]IV-J-2-A Discretionary_OTC'!$H$159</f>
        <v>190</v>
      </c>
      <c r="D129" s="134">
        <f>'[1]IV-J-2-A Discretionary_OTC'!$M$159</f>
        <v>210</v>
      </c>
      <c r="E129" s="92"/>
      <c r="G129" s="6"/>
      <c r="H129" s="113"/>
    </row>
    <row r="130" spans="2:8" x14ac:dyDescent="0.25">
      <c r="B130" s="98" t="s">
        <v>239</v>
      </c>
      <c r="C130" s="131">
        <f>'[1]IV-J-2-A Discretionary_OTC'!$H$160</f>
        <v>200</v>
      </c>
      <c r="D130" s="134">
        <f>'[1]IV-J-2-A Discretionary_OTC'!$M$160</f>
        <v>220</v>
      </c>
      <c r="E130" s="92"/>
      <c r="G130" s="103"/>
      <c r="H130" s="96"/>
    </row>
    <row r="131" spans="2:8" ht="26.25" x14ac:dyDescent="0.25">
      <c r="B131" s="98" t="s">
        <v>240</v>
      </c>
      <c r="C131" s="131">
        <f>'[1]IV-J-2-A Discretionary_OTC'!$H$161</f>
        <v>180</v>
      </c>
      <c r="D131" s="134">
        <f>'[1]IV-J-2-A Discretionary_OTC'!$M$161</f>
        <v>200</v>
      </c>
      <c r="E131" s="92"/>
      <c r="G131" s="103"/>
      <c r="H131" s="96"/>
    </row>
    <row r="132" spans="2:8" ht="10.5" customHeight="1" thickBot="1" x14ac:dyDescent="0.3">
      <c r="B132" s="98"/>
      <c r="C132" s="90"/>
      <c r="D132" s="91"/>
      <c r="E132" s="92"/>
      <c r="G132" s="103"/>
      <c r="H132" s="96"/>
    </row>
    <row r="133" spans="2:8" ht="15.75" customHeight="1" thickBot="1" x14ac:dyDescent="0.3">
      <c r="B133" s="435" t="s">
        <v>244</v>
      </c>
      <c r="C133" s="436"/>
      <c r="D133" s="436"/>
      <c r="E133" s="437"/>
      <c r="G133" s="103"/>
      <c r="H133" s="96"/>
    </row>
    <row r="134" spans="2:8" ht="14.25" customHeight="1" x14ac:dyDescent="0.25">
      <c r="B134" s="89" t="s">
        <v>245</v>
      </c>
      <c r="C134" s="90"/>
      <c r="D134" s="91"/>
      <c r="E134" s="92"/>
      <c r="G134" s="7"/>
      <c r="H134" s="96"/>
    </row>
    <row r="135" spans="2:8" ht="16.5" customHeight="1" x14ac:dyDescent="0.25">
      <c r="B135" s="98" t="s">
        <v>246</v>
      </c>
      <c r="C135" s="131">
        <f>'[1]IV-J-2-A Discretionary_OTC'!$H$165</f>
        <v>109</v>
      </c>
      <c r="D135" s="134">
        <f>'[1]IV-J-2-A Discretionary_OTC'!$M$165</f>
        <v>125</v>
      </c>
      <c r="E135" s="92"/>
      <c r="G135" s="7"/>
      <c r="H135" s="99"/>
    </row>
    <row r="136" spans="2:8" ht="14.25" customHeight="1" thickBot="1" x14ac:dyDescent="0.3">
      <c r="B136" s="98"/>
      <c r="C136" s="90"/>
      <c r="D136" s="91"/>
      <c r="E136" s="92"/>
      <c r="G136" s="7"/>
      <c r="H136" s="99"/>
    </row>
    <row r="137" spans="2:8" ht="17.25" customHeight="1" thickBot="1" x14ac:dyDescent="0.3">
      <c r="B137" s="435" t="s">
        <v>247</v>
      </c>
      <c r="C137" s="436"/>
      <c r="D137" s="436"/>
      <c r="E137" s="437"/>
      <c r="G137" s="6"/>
      <c r="H137" s="96"/>
    </row>
    <row r="138" spans="2:8" ht="14.25" customHeight="1" x14ac:dyDescent="0.25">
      <c r="B138" s="94" t="s">
        <v>248</v>
      </c>
      <c r="C138" s="131" t="str">
        <f>'[1]IV-J-2-A Discretionary_OTC'!$H$169</f>
        <v>As Calculated</v>
      </c>
      <c r="D138" s="134" t="str">
        <f>'[1]IV-J-2-A Discretionary_OTC'!$M$169</f>
        <v>As Calculated</v>
      </c>
      <c r="E138" s="92"/>
      <c r="G138" s="7"/>
      <c r="H138" s="96"/>
    </row>
    <row r="139" spans="2:8" ht="13.5" customHeight="1" x14ac:dyDescent="0.25">
      <c r="B139" s="161" t="s">
        <v>249</v>
      </c>
      <c r="C139" s="131">
        <f>'[1]IV-J-2-A Discretionary_OTC'!$H$171</f>
        <v>40</v>
      </c>
      <c r="D139" s="134">
        <f>'[1]IV-J-2-A Discretionary_OTC'!$M$171</f>
        <v>51</v>
      </c>
      <c r="E139" s="92"/>
      <c r="G139" s="6"/>
      <c r="H139" s="96"/>
    </row>
    <row r="140" spans="2:8" ht="11.25" customHeight="1" thickBot="1" x14ac:dyDescent="0.3">
      <c r="B140" s="98"/>
      <c r="C140" s="90"/>
      <c r="D140" s="91"/>
      <c r="E140" s="92"/>
      <c r="G140" s="103"/>
      <c r="H140" s="96"/>
    </row>
    <row r="141" spans="2:8" ht="15" customHeight="1" thickBot="1" x14ac:dyDescent="0.3">
      <c r="B141" s="435" t="s">
        <v>250</v>
      </c>
      <c r="C141" s="436"/>
      <c r="D141" s="436"/>
      <c r="E141" s="437"/>
      <c r="G141" s="6"/>
      <c r="H141" s="96"/>
    </row>
    <row r="142" spans="2:8" x14ac:dyDescent="0.25">
      <c r="B142" s="161" t="s">
        <v>251</v>
      </c>
      <c r="C142" s="131" t="str">
        <f>'[1]IV-J-2-A Discretionary_OTC'!$H$175</f>
        <v>As Calculated</v>
      </c>
      <c r="D142" s="134" t="str">
        <f>'[1]IV-J-2-A Discretionary_OTC'!$M$175</f>
        <v>As Calculated</v>
      </c>
      <c r="E142" s="92"/>
      <c r="G142" s="7"/>
      <c r="H142" s="96"/>
    </row>
    <row r="143" spans="2:8" ht="13.5" customHeight="1" x14ac:dyDescent="0.25">
      <c r="B143" s="161" t="s">
        <v>252</v>
      </c>
      <c r="C143" s="131" t="str">
        <f>'[1]IV-J-2-A Discretionary_OTC'!$H$177</f>
        <v>As Calculated</v>
      </c>
      <c r="D143" s="134" t="str">
        <f>'[1]IV-J-2-A Discretionary_OTC'!$M$177</f>
        <v>As Calculated</v>
      </c>
      <c r="E143" s="92"/>
      <c r="G143" s="103"/>
      <c r="H143" s="96"/>
    </row>
    <row r="144" spans="2:8" ht="15" customHeight="1" x14ac:dyDescent="0.25">
      <c r="B144" s="161" t="s">
        <v>253</v>
      </c>
      <c r="C144" s="131" t="str">
        <f>'[1]IV-J-2-A Discretionary_OTC'!$H$179</f>
        <v>As Calculated</v>
      </c>
      <c r="D144" s="134" t="str">
        <f>'[1]IV-J-2-A Discretionary_OTC'!$M$179</f>
        <v>As Calculated</v>
      </c>
      <c r="E144" s="92"/>
      <c r="G144" s="103"/>
      <c r="H144" s="96"/>
    </row>
    <row r="145" spans="2:8" ht="15.75" thickBot="1" x14ac:dyDescent="0.3">
      <c r="B145" s="108"/>
      <c r="C145" s="90"/>
      <c r="D145" s="91"/>
      <c r="E145" s="92"/>
      <c r="G145" s="103"/>
      <c r="H145" s="96"/>
    </row>
    <row r="146" spans="2:8" ht="15.75" thickBot="1" x14ac:dyDescent="0.3">
      <c r="B146" s="435" t="s">
        <v>254</v>
      </c>
      <c r="C146" s="436"/>
      <c r="D146" s="436"/>
      <c r="E146" s="437"/>
      <c r="G146" s="103"/>
      <c r="H146" s="96"/>
    </row>
    <row r="147" spans="2:8" x14ac:dyDescent="0.25">
      <c r="B147" s="161" t="s">
        <v>255</v>
      </c>
      <c r="C147" s="130">
        <f>'[1]IV-J-2-A Discretionary_OTC'!$H$184</f>
        <v>55</v>
      </c>
      <c r="D147" s="134">
        <f>'[1]IV-J-2-A Discretionary_OTC'!$M$184</f>
        <v>55</v>
      </c>
      <c r="E147" s="92"/>
      <c r="G147" s="7"/>
      <c r="H147" s="96"/>
    </row>
    <row r="148" spans="2:8" ht="26.25" x14ac:dyDescent="0.25">
      <c r="B148" s="94" t="s">
        <v>256</v>
      </c>
      <c r="C148" s="131" t="str">
        <f>'[1]IV-J-2-A Discretionary_OTC'!$H$186</f>
        <v>As Calculated</v>
      </c>
      <c r="D148" s="134" t="str">
        <f>'[1]IV-J-2-A Discretionary_OTC'!$M$186</f>
        <v>As Calculated</v>
      </c>
      <c r="E148" s="92"/>
      <c r="G148" s="103"/>
      <c r="H148" s="99"/>
    </row>
    <row r="149" spans="2:8" ht="15.75" thickBot="1" x14ac:dyDescent="0.3">
      <c r="B149" s="108"/>
      <c r="C149" s="90"/>
      <c r="D149" s="91"/>
      <c r="E149" s="92"/>
      <c r="G149" s="103"/>
      <c r="H149" s="96"/>
    </row>
    <row r="150" spans="2:8" ht="23.25" customHeight="1" thickBot="1" x14ac:dyDescent="0.3">
      <c r="B150" s="451" t="s">
        <v>257</v>
      </c>
      <c r="C150" s="452"/>
      <c r="D150" s="452"/>
      <c r="E150" s="453"/>
      <c r="G150" s="6"/>
      <c r="H150" s="96"/>
    </row>
    <row r="151" spans="2:8" x14ac:dyDescent="0.25">
      <c r="B151" s="89" t="s">
        <v>258</v>
      </c>
      <c r="C151" s="90"/>
      <c r="D151" s="91"/>
      <c r="E151" s="92"/>
      <c r="G151" s="114"/>
      <c r="H151" s="96"/>
    </row>
    <row r="152" spans="2:8" s="26" customFormat="1" ht="25.5" x14ac:dyDescent="0.2">
      <c r="B152" s="89" t="s">
        <v>259</v>
      </c>
      <c r="C152" s="115"/>
      <c r="D152" s="116"/>
      <c r="E152" s="117"/>
      <c r="G152" s="7"/>
      <c r="H152" s="118"/>
    </row>
    <row r="153" spans="2:8" x14ac:dyDescent="0.25">
      <c r="B153" s="174" t="s">
        <v>260</v>
      </c>
      <c r="C153" s="155">
        <f>'[1]IV-J-2-A Discretionary_OTC'!$H$193</f>
        <v>80</v>
      </c>
      <c r="D153" s="134">
        <f>'[1]IV-J-2-A Discretionary_OTC'!$M$193</f>
        <v>88</v>
      </c>
      <c r="E153" s="92"/>
      <c r="G153" s="6"/>
      <c r="H153" s="96"/>
    </row>
    <row r="154" spans="2:8" ht="15.75" customHeight="1" x14ac:dyDescent="0.25">
      <c r="B154" s="174" t="s">
        <v>261</v>
      </c>
      <c r="C154" s="155">
        <f>'[1]IV-J-2-A Discretionary_OTC'!$H$194</f>
        <v>80</v>
      </c>
      <c r="D154" s="134">
        <f>'[1]IV-J-2-A Discretionary_OTC'!$M$194</f>
        <v>88</v>
      </c>
      <c r="E154" s="92"/>
      <c r="G154" s="1"/>
      <c r="H154" s="103"/>
    </row>
    <row r="155" spans="2:8" ht="16.5" customHeight="1" thickBot="1" x14ac:dyDescent="0.3">
      <c r="B155" s="119"/>
      <c r="C155" s="120"/>
      <c r="D155" s="91"/>
      <c r="E155" s="92"/>
      <c r="G155" s="1"/>
      <c r="H155" s="103"/>
    </row>
    <row r="156" spans="2:8" ht="29.25" customHeight="1" thickBot="1" x14ac:dyDescent="0.3">
      <c r="B156" s="435" t="s">
        <v>235</v>
      </c>
      <c r="C156" s="436"/>
      <c r="D156" s="436"/>
      <c r="E156" s="437"/>
      <c r="G156" s="1"/>
      <c r="H156" s="121"/>
    </row>
    <row r="157" spans="2:8" ht="123" customHeight="1" x14ac:dyDescent="0.25">
      <c r="B157" s="122" t="s">
        <v>262</v>
      </c>
      <c r="C157" s="131" t="str">
        <f>'[1]IV-J-2-A Discretionary_OTC'!$H$198</f>
        <v>$232, plus incremental cost between a standard meter and the advanced meter, plus additional charges for services related to advanced capabilities</v>
      </c>
      <c r="D157" s="155" t="str">
        <f>'[1]IV-J-2-A Discretionary_OTC'!$M$198</f>
        <v>$258, plus incremental cost between a standard meter and the advanced meter, plus additional charges for services related to advanced capabilities</v>
      </c>
      <c r="E157" s="92"/>
      <c r="G157" s="7"/>
      <c r="H157" s="96"/>
    </row>
    <row r="158" spans="2:8" ht="87.75" customHeight="1" x14ac:dyDescent="0.25">
      <c r="B158" s="122" t="s">
        <v>263</v>
      </c>
      <c r="C158" s="133" t="str">
        <f>'[1]IV-J-2-A Discretionary_OTC'!$H$200</f>
        <v>$232, plus the additional charges for services related to advanced capabilities</v>
      </c>
      <c r="D158" s="155" t="str">
        <f>'[1]IV-J-2-A Discretionary_OTC'!$M$200</f>
        <v>$258, plus the additional charges for services related to advanced capabilities</v>
      </c>
      <c r="E158" s="92"/>
      <c r="G158" s="123"/>
      <c r="H158" s="96"/>
    </row>
    <row r="159" spans="2:8" x14ac:dyDescent="0.25">
      <c r="B159" s="89" t="s">
        <v>264</v>
      </c>
      <c r="C159" s="165"/>
      <c r="D159" s="135"/>
      <c r="E159" s="92"/>
      <c r="G159" s="123"/>
      <c r="H159" s="103"/>
    </row>
    <row r="160" spans="2:8" ht="12.4" customHeight="1" x14ac:dyDescent="0.25">
      <c r="B160" s="119" t="s">
        <v>265</v>
      </c>
      <c r="C160" s="133">
        <f>'[1]IV-J-2-A Discretionary_OTC'!$H$203</f>
        <v>290</v>
      </c>
      <c r="D160" s="134">
        <f>'[1]IV-J-2-A Discretionary_OTC'!$M$203</f>
        <v>367</v>
      </c>
      <c r="E160" s="92"/>
      <c r="G160" s="6"/>
      <c r="H160" s="103"/>
    </row>
    <row r="161" spans="2:8" ht="13.15" customHeight="1" x14ac:dyDescent="0.25">
      <c r="B161" s="119" t="s">
        <v>266</v>
      </c>
      <c r="C161" s="155">
        <f>'[1]IV-J-2-A Discretionary_OTC'!$H$204</f>
        <v>392</v>
      </c>
      <c r="D161" s="134">
        <f>'[1]IV-J-2-A Discretionary_OTC'!$M$204</f>
        <v>440</v>
      </c>
      <c r="E161" s="92"/>
      <c r="G161" s="6"/>
      <c r="H161" s="103"/>
    </row>
    <row r="162" spans="2:8" x14ac:dyDescent="0.25">
      <c r="B162" s="119" t="s">
        <v>267</v>
      </c>
      <c r="C162" s="155">
        <f>'[1]IV-J-2-A Discretionary_OTC'!$H$205</f>
        <v>584</v>
      </c>
      <c r="D162" s="134">
        <f>'[1]IV-J-2-A Discretionary_OTC'!$M$205</f>
        <v>659</v>
      </c>
      <c r="E162" s="92"/>
      <c r="G162" s="1"/>
      <c r="H162" s="103"/>
    </row>
    <row r="163" spans="2:8" x14ac:dyDescent="0.25">
      <c r="B163" s="119" t="s">
        <v>268</v>
      </c>
      <c r="C163" s="155">
        <f>'[1]IV-J-2-A Discretionary_OTC'!$H$206</f>
        <v>746</v>
      </c>
      <c r="D163" s="134">
        <f>'[1]IV-J-2-A Discretionary_OTC'!$M$206</f>
        <v>814</v>
      </c>
      <c r="E163" s="92"/>
      <c r="G163" s="1"/>
      <c r="H163" s="121"/>
    </row>
    <row r="164" spans="2:8" x14ac:dyDescent="0.25">
      <c r="B164" s="89" t="s">
        <v>269</v>
      </c>
      <c r="C164" s="166"/>
      <c r="D164" s="135"/>
      <c r="E164" s="92"/>
      <c r="G164" s="1"/>
      <c r="H164" s="121"/>
    </row>
    <row r="165" spans="2:8" x14ac:dyDescent="0.25">
      <c r="B165" s="174" t="s">
        <v>266</v>
      </c>
      <c r="C165" s="133">
        <f>'[1]IV-J-2-A Discretionary_OTC'!$H$209</f>
        <v>278</v>
      </c>
      <c r="D165" s="134">
        <f>'[1]IV-J-2-A Discretionary_OTC'!$M$209</f>
        <v>317</v>
      </c>
      <c r="E165" s="92"/>
      <c r="G165" s="1"/>
      <c r="H165" s="121"/>
    </row>
    <row r="166" spans="2:8" x14ac:dyDescent="0.25">
      <c r="B166" s="174" t="s">
        <v>270</v>
      </c>
      <c r="C166" s="155">
        <f>'[1]IV-J-2-A Discretionary_OTC'!$H$210</f>
        <v>224</v>
      </c>
      <c r="D166" s="134">
        <f>'[1]IV-J-2-A Discretionary_OTC'!$M$210</f>
        <v>243</v>
      </c>
      <c r="E166" s="92"/>
      <c r="G166" s="6"/>
      <c r="H166" s="121"/>
    </row>
    <row r="167" spans="2:8" x14ac:dyDescent="0.25">
      <c r="B167" s="174" t="s">
        <v>271</v>
      </c>
      <c r="C167" s="155">
        <f>'[1]IV-J-2-A Discretionary_OTC'!$H$211</f>
        <v>425</v>
      </c>
      <c r="D167" s="134">
        <f>'[1]IV-J-2-A Discretionary_OTC'!$M$211</f>
        <v>474</v>
      </c>
      <c r="E167" s="92"/>
      <c r="G167" s="96"/>
      <c r="H167" s="103"/>
    </row>
    <row r="168" spans="2:8" x14ac:dyDescent="0.25">
      <c r="B168" s="174" t="s">
        <v>272</v>
      </c>
      <c r="C168" s="155">
        <f>'[1]IV-J-2-A Discretionary_OTC'!$H$212</f>
        <v>199</v>
      </c>
      <c r="D168" s="134">
        <f>'[1]IV-J-2-A Discretionary_OTC'!$M$212</f>
        <v>229</v>
      </c>
      <c r="E168" s="92"/>
      <c r="G168" s="96"/>
      <c r="H168" s="121"/>
    </row>
    <row r="169" spans="2:8" x14ac:dyDescent="0.25">
      <c r="B169" s="174" t="s">
        <v>273</v>
      </c>
      <c r="C169" s="155">
        <f>'[1]IV-J-2-A Discretionary_OTC'!$H$213</f>
        <v>61</v>
      </c>
      <c r="D169" s="134">
        <f>'[1]IV-J-2-A Discretionary_OTC'!$M$213</f>
        <v>68</v>
      </c>
      <c r="E169" s="92"/>
      <c r="G169" s="96"/>
      <c r="H169" s="121"/>
    </row>
    <row r="170" spans="2:8" x14ac:dyDescent="0.25">
      <c r="B170" s="174" t="s">
        <v>274</v>
      </c>
      <c r="C170" s="155">
        <f>'[1]IV-J-2-A Discretionary_OTC'!$H$214</f>
        <v>61</v>
      </c>
      <c r="D170" s="134">
        <f>'[1]IV-J-2-A Discretionary_OTC'!$M$214</f>
        <v>68</v>
      </c>
      <c r="E170" s="92"/>
      <c r="G170" s="96"/>
      <c r="H170" s="121"/>
    </row>
    <row r="171" spans="2:8" ht="26.25" x14ac:dyDescent="0.25">
      <c r="B171" s="89" t="s">
        <v>275</v>
      </c>
      <c r="C171" s="166"/>
      <c r="D171" s="135"/>
      <c r="E171" s="92"/>
      <c r="G171" s="96"/>
      <c r="H171" s="121"/>
    </row>
    <row r="172" spans="2:8" x14ac:dyDescent="0.25">
      <c r="B172" s="174" t="s">
        <v>276</v>
      </c>
      <c r="C172" s="133">
        <f>'[1]IV-J-2-A Discretionary_OTC'!$H$217</f>
        <v>103</v>
      </c>
      <c r="D172" s="134">
        <f>'[1]IV-J-2-A Discretionary_OTC'!$M$217</f>
        <v>114</v>
      </c>
      <c r="E172" s="92"/>
      <c r="G172" s="96"/>
      <c r="H172" s="121"/>
    </row>
    <row r="173" spans="2:8" x14ac:dyDescent="0.25">
      <c r="B173" s="174" t="s">
        <v>277</v>
      </c>
      <c r="C173" s="155">
        <f>'[1]IV-J-2-A Discretionary_OTC'!$H$218</f>
        <v>59</v>
      </c>
      <c r="D173" s="134">
        <f>'[1]IV-J-2-A Discretionary_OTC'!$M$218</f>
        <v>65</v>
      </c>
      <c r="E173" s="92"/>
      <c r="G173" s="6"/>
      <c r="H173" s="121"/>
    </row>
    <row r="174" spans="2:8" x14ac:dyDescent="0.25">
      <c r="B174" s="174" t="s">
        <v>278</v>
      </c>
      <c r="C174" s="155">
        <f>'[1]IV-J-2-A Discretionary_OTC'!$H$219</f>
        <v>103</v>
      </c>
      <c r="D174" s="134">
        <f>'[1]IV-J-2-A Discretionary_OTC'!$M$219</f>
        <v>114</v>
      </c>
      <c r="E174" s="92"/>
      <c r="G174" s="1"/>
      <c r="H174" s="103"/>
    </row>
    <row r="175" spans="2:8" x14ac:dyDescent="0.25">
      <c r="B175" s="174" t="s">
        <v>279</v>
      </c>
      <c r="C175" s="155">
        <f>'[1]IV-J-2-A Discretionary_OTC'!$H$220</f>
        <v>59</v>
      </c>
      <c r="D175" s="134">
        <f>'[1]IV-J-2-A Discretionary_OTC'!$M$220</f>
        <v>65</v>
      </c>
      <c r="E175" s="92"/>
      <c r="G175" s="1"/>
      <c r="H175" s="121"/>
    </row>
    <row r="176" spans="2:8" ht="15.75" thickBot="1" x14ac:dyDescent="0.3">
      <c r="B176" s="108"/>
      <c r="C176" s="166"/>
      <c r="D176" s="135"/>
      <c r="E176" s="92"/>
      <c r="G176" s="1"/>
      <c r="H176" s="121"/>
    </row>
    <row r="177" spans="2:8" ht="15.75" customHeight="1" thickBot="1" x14ac:dyDescent="0.3">
      <c r="B177" s="435" t="s">
        <v>280</v>
      </c>
      <c r="C177" s="436"/>
      <c r="D177" s="436"/>
      <c r="E177" s="437"/>
      <c r="G177" s="1"/>
      <c r="H177" s="121"/>
    </row>
    <row r="178" spans="2:8" x14ac:dyDescent="0.25">
      <c r="B178" s="94" t="s">
        <v>281</v>
      </c>
      <c r="C178" s="131">
        <f>'[1]IV-J-2-A Discretionary_OTC'!$H$224</f>
        <v>476</v>
      </c>
      <c r="D178" s="134">
        <f>'[1]IV-J-2-A Discretionary_OTC'!$M$224</f>
        <v>531</v>
      </c>
      <c r="E178" s="92"/>
      <c r="G178" s="7"/>
      <c r="H178" s="96"/>
    </row>
    <row r="179" spans="2:8" ht="15.75" thickBot="1" x14ac:dyDescent="0.3">
      <c r="B179" s="161" t="s">
        <v>282</v>
      </c>
      <c r="C179" s="134" t="str">
        <f>'[1]IV-J-2-A Discretionary_OTC'!$M$226</f>
        <v>As Calculated</v>
      </c>
      <c r="D179" s="134" t="str">
        <f>'[1]IV-J-2-A Discretionary_OTC'!$M$226</f>
        <v>As Calculated</v>
      </c>
      <c r="E179" s="167"/>
      <c r="G179" s="103"/>
      <c r="H179" s="99"/>
    </row>
    <row r="180" spans="2:8" ht="15.75" customHeight="1" thickBot="1" x14ac:dyDescent="0.3">
      <c r="B180" s="435" t="s">
        <v>283</v>
      </c>
      <c r="C180" s="436"/>
      <c r="D180" s="436"/>
      <c r="E180" s="437"/>
      <c r="G180" s="6"/>
      <c r="H180" s="96"/>
    </row>
    <row r="181" spans="2:8" x14ac:dyDescent="0.25">
      <c r="B181" s="108"/>
      <c r="C181" s="97"/>
      <c r="D181" s="91"/>
      <c r="E181" s="92"/>
      <c r="G181" s="103"/>
      <c r="H181" s="103"/>
    </row>
    <row r="182" spans="2:8" x14ac:dyDescent="0.25">
      <c r="B182" s="94" t="s">
        <v>284</v>
      </c>
      <c r="C182" s="131">
        <f>'[1]IV-J-2-A Discretionary_OTC'!$H$230</f>
        <v>10.5</v>
      </c>
      <c r="D182" s="134">
        <f>'[1]IV-J-2-A Discretionary_OTC'!$M$230</f>
        <v>10.5</v>
      </c>
      <c r="E182" s="167"/>
      <c r="G182" s="7"/>
      <c r="H182" s="96"/>
    </row>
    <row r="183" spans="2:8" x14ac:dyDescent="0.25">
      <c r="B183" s="89" t="s">
        <v>285</v>
      </c>
      <c r="C183" s="165"/>
      <c r="D183" s="135"/>
      <c r="E183" s="167"/>
      <c r="G183" s="6"/>
      <c r="H183" s="96"/>
    </row>
    <row r="184" spans="2:8" x14ac:dyDescent="0.25">
      <c r="B184" s="125" t="s">
        <v>286</v>
      </c>
      <c r="C184" s="131">
        <f>'[1]IV-J-2-A Discretionary_OTC'!$H$232</f>
        <v>1392</v>
      </c>
      <c r="D184" s="134">
        <f>'[1]IV-J-2-A Discretionary_OTC'!$M$232</f>
        <v>1461</v>
      </c>
      <c r="E184" s="167"/>
      <c r="G184" s="6"/>
      <c r="H184" s="103"/>
    </row>
    <row r="185" spans="2:8" x14ac:dyDescent="0.25">
      <c r="B185" s="89" t="s">
        <v>287</v>
      </c>
      <c r="C185" s="90"/>
      <c r="D185" s="135"/>
      <c r="E185" s="167"/>
      <c r="G185" s="6"/>
      <c r="H185" s="103"/>
    </row>
    <row r="186" spans="2:8" x14ac:dyDescent="0.25">
      <c r="B186" s="98" t="s">
        <v>288</v>
      </c>
      <c r="C186" s="131" t="str">
        <f>'[1]IV-J-2-A Discretionary_OTC'!$H$234</f>
        <v>As Calculated</v>
      </c>
      <c r="D186" s="134" t="str">
        <f>'[1]IV-J-2-A Discretionary_OTC'!$M$234</f>
        <v>As Calculated</v>
      </c>
      <c r="E186" s="167"/>
      <c r="G186" s="6"/>
      <c r="H186" s="96"/>
    </row>
    <row r="187" spans="2:8" ht="26.25" x14ac:dyDescent="0.25">
      <c r="B187" s="89" t="s">
        <v>289</v>
      </c>
      <c r="C187" s="90"/>
      <c r="D187" s="135"/>
      <c r="E187" s="167"/>
      <c r="G187" s="6"/>
      <c r="H187" s="96"/>
    </row>
    <row r="188" spans="2:8" x14ac:dyDescent="0.25">
      <c r="B188" s="98" t="s">
        <v>288</v>
      </c>
      <c r="C188" s="131" t="str">
        <f>'[1]IV-J-2-A Discretionary_OTC'!$H$236</f>
        <v>As Calculated</v>
      </c>
      <c r="D188" s="134" t="str">
        <f>'[1]IV-J-2-A Discretionary_OTC'!$M$236</f>
        <v>As Calculated</v>
      </c>
      <c r="E188" s="167"/>
      <c r="G188" s="6"/>
      <c r="H188" s="96"/>
    </row>
    <row r="189" spans="2:8" x14ac:dyDescent="0.25">
      <c r="B189" s="89" t="s">
        <v>290</v>
      </c>
      <c r="C189" s="90"/>
      <c r="D189" s="135"/>
      <c r="E189" s="167"/>
      <c r="G189" s="6"/>
      <c r="H189" s="96"/>
    </row>
    <row r="190" spans="2:8" x14ac:dyDescent="0.25">
      <c r="B190" s="98" t="s">
        <v>288</v>
      </c>
      <c r="C190" s="131" t="str">
        <f>'[1]IV-J-2-A Discretionary_OTC'!$H$238</f>
        <v>As Calculated</v>
      </c>
      <c r="D190" s="134" t="str">
        <f>'[1]IV-J-2-A Discretionary_OTC'!$M$238</f>
        <v>As Calculated</v>
      </c>
      <c r="E190" s="167"/>
      <c r="G190" s="6"/>
      <c r="H190" s="96"/>
    </row>
    <row r="191" spans="2:8" ht="26.25" x14ac:dyDescent="0.25">
      <c r="B191" s="89" t="s">
        <v>291</v>
      </c>
      <c r="C191" s="90"/>
      <c r="D191" s="135"/>
      <c r="E191" s="167"/>
      <c r="G191" s="6"/>
      <c r="H191" s="96"/>
    </row>
    <row r="192" spans="2:8" x14ac:dyDescent="0.25">
      <c r="B192" s="98" t="s">
        <v>288</v>
      </c>
      <c r="C192" s="131" t="str">
        <f>'[1]IV-J-2-A Discretionary_OTC'!$H$240</f>
        <v>As Calculated</v>
      </c>
      <c r="D192" s="134" t="str">
        <f>'[1]IV-J-2-A Discretionary_OTC'!$M$240</f>
        <v>As Calculated</v>
      </c>
      <c r="E192" s="167"/>
      <c r="G192" s="6"/>
      <c r="H192" s="96"/>
    </row>
    <row r="193" spans="2:8" x14ac:dyDescent="0.25">
      <c r="B193" s="444" t="s">
        <v>292</v>
      </c>
      <c r="C193" s="90"/>
      <c r="D193" s="135"/>
      <c r="E193" s="167"/>
      <c r="G193" s="6"/>
      <c r="H193" s="96"/>
    </row>
    <row r="194" spans="2:8" x14ac:dyDescent="0.25">
      <c r="B194" s="444"/>
      <c r="C194" s="131">
        <f>'[1]IV-J-2-A Discretionary_OTC'!$H$242</f>
        <v>354</v>
      </c>
      <c r="D194" s="134">
        <f>'[1]IV-J-2-A Discretionary_OTC'!$M$242</f>
        <v>399</v>
      </c>
      <c r="E194" s="167"/>
      <c r="G194" s="6"/>
      <c r="H194" s="96"/>
    </row>
    <row r="195" spans="2:8" ht="26.25" x14ac:dyDescent="0.25">
      <c r="B195" s="89" t="s">
        <v>293</v>
      </c>
      <c r="C195" s="90"/>
      <c r="D195" s="135"/>
      <c r="E195" s="167"/>
      <c r="G195" s="6"/>
      <c r="H195" s="96"/>
    </row>
    <row r="196" spans="2:8" x14ac:dyDescent="0.25">
      <c r="B196" s="124" t="s">
        <v>288</v>
      </c>
      <c r="C196" s="90"/>
      <c r="D196" s="135"/>
      <c r="E196" s="167"/>
      <c r="G196" s="6"/>
      <c r="H196" s="96"/>
    </row>
    <row r="197" spans="2:8" x14ac:dyDescent="0.25">
      <c r="B197" s="232" t="s">
        <v>294</v>
      </c>
      <c r="C197" s="136">
        <f>'[1]IV-J-2-A Discretionary_OTC'!$H$245</f>
        <v>59</v>
      </c>
      <c r="D197" s="134">
        <f>'[1]IV-J-2-A Discretionary_OTC'!$M$245</f>
        <v>66</v>
      </c>
      <c r="E197" s="167"/>
      <c r="G197" s="6"/>
      <c r="H197" s="96"/>
    </row>
    <row r="198" spans="2:8" x14ac:dyDescent="0.25">
      <c r="B198" s="232" t="s">
        <v>295</v>
      </c>
      <c r="C198" s="136">
        <f>'[1]IV-J-2-A Discretionary_OTC'!$H$246</f>
        <v>100</v>
      </c>
      <c r="D198" s="134">
        <f>'[1]IV-J-2-A Discretionary_OTC'!$M$246</f>
        <v>111</v>
      </c>
      <c r="E198" s="167"/>
      <c r="G198" s="6"/>
      <c r="H198" s="96"/>
    </row>
    <row r="199" spans="2:8" ht="26.25" x14ac:dyDescent="0.25">
      <c r="B199" s="89" t="s">
        <v>296</v>
      </c>
      <c r="C199" s="90"/>
      <c r="D199" s="135"/>
      <c r="E199" s="167"/>
      <c r="G199" s="6"/>
      <c r="H199" s="101"/>
    </row>
    <row r="200" spans="2:8" x14ac:dyDescent="0.25">
      <c r="B200" s="98" t="s">
        <v>288</v>
      </c>
      <c r="C200" s="131" t="str">
        <f>'[1]IV-J-2-A Discretionary_OTC'!$H$248</f>
        <v>As Calculated</v>
      </c>
      <c r="D200" s="134" t="str">
        <f>'[1]IV-J-2-A Discretionary_OTC'!$M$248</f>
        <v>As Calculated</v>
      </c>
      <c r="E200" s="167"/>
      <c r="G200" s="6"/>
      <c r="H200" s="101"/>
    </row>
    <row r="201" spans="2:8" x14ac:dyDescent="0.25">
      <c r="B201" s="89" t="s">
        <v>297</v>
      </c>
      <c r="C201" s="135"/>
      <c r="D201" s="135"/>
      <c r="E201" s="167"/>
      <c r="G201" s="6"/>
      <c r="H201" s="96"/>
    </row>
    <row r="202" spans="2:8" x14ac:dyDescent="0.25">
      <c r="B202" s="94" t="s">
        <v>298</v>
      </c>
      <c r="C202" s="137" t="str">
        <f>'[1]IV-J-2-A Discretionary_OTC'!$H$250</f>
        <v>As Calculated</v>
      </c>
      <c r="D202" s="134" t="str">
        <f>'[1]IV-J-2-A Discretionary_OTC'!$M$250</f>
        <v>As Calculated</v>
      </c>
      <c r="E202" s="167"/>
      <c r="H202" s="96"/>
    </row>
    <row r="203" spans="2:8" ht="26.25" x14ac:dyDescent="0.25">
      <c r="B203" s="164" t="s">
        <v>299</v>
      </c>
      <c r="C203" s="134" t="str">
        <f>'[1]IV-J-2-A Discretionary_OTC'!$H$252</f>
        <v>As Calculated</v>
      </c>
      <c r="D203" s="168" t="str">
        <f>'[1]IV-J-2-A Discretionary_OTC'!$M$252</f>
        <v>As Calculated</v>
      </c>
      <c r="E203" s="135"/>
      <c r="G203" s="6"/>
    </row>
    <row r="204" spans="2:8" ht="22.5" customHeight="1" x14ac:dyDescent="0.25">
      <c r="B204" s="164" t="s">
        <v>300</v>
      </c>
      <c r="C204" s="133" t="str">
        <f>'[1]IV-J-2-A Discretionary_OTC'!$H$254</f>
        <v>As Calculated</v>
      </c>
      <c r="D204" s="168" t="str">
        <f>'[1]IV-J-2-A Discretionary_OTC'!$M$254</f>
        <v>As Calculated</v>
      </c>
      <c r="E204" s="135"/>
      <c r="G204" s="6"/>
    </row>
    <row r="205" spans="2:8" ht="46.5" customHeight="1" x14ac:dyDescent="0.25">
      <c r="B205" s="229" t="s">
        <v>301</v>
      </c>
      <c r="C205" s="90"/>
      <c r="D205" s="169"/>
      <c r="E205" s="165"/>
      <c r="G205" s="6"/>
      <c r="H205" s="103"/>
    </row>
    <row r="206" spans="2:8" x14ac:dyDescent="0.25">
      <c r="B206" s="230" t="s">
        <v>302</v>
      </c>
      <c r="C206" s="131"/>
      <c r="D206" s="168"/>
      <c r="E206" s="135"/>
      <c r="G206" s="6"/>
      <c r="H206" s="103"/>
    </row>
    <row r="207" spans="2:8" x14ac:dyDescent="0.25">
      <c r="B207" s="125" t="s">
        <v>303</v>
      </c>
      <c r="C207" s="134">
        <f>'[1]IV-J-2-A Discretionary_OTC'!$H$257</f>
        <v>93</v>
      </c>
      <c r="D207" s="168">
        <f>'[1]IV-J-2-A Discretionary_OTC'!$M$257</f>
        <v>103</v>
      </c>
      <c r="E207" s="135"/>
      <c r="H207" s="103"/>
    </row>
    <row r="208" spans="2:8" x14ac:dyDescent="0.25">
      <c r="B208" s="125" t="s">
        <v>304</v>
      </c>
      <c r="C208" s="134">
        <f>'[1]IV-J-2-A Discretionary_OTC'!$H$258</f>
        <v>143</v>
      </c>
      <c r="D208" s="168">
        <f>'[1]IV-J-2-A Discretionary_OTC'!$M$258</f>
        <v>160</v>
      </c>
      <c r="E208" s="135"/>
    </row>
    <row r="209" spans="2:5" ht="26.25" x14ac:dyDescent="0.25">
      <c r="B209" s="230" t="s">
        <v>305</v>
      </c>
      <c r="C209" s="135"/>
      <c r="D209" s="169"/>
      <c r="E209" s="135"/>
    </row>
    <row r="210" spans="2:5" x14ac:dyDescent="0.25">
      <c r="B210" s="231" t="s">
        <v>306</v>
      </c>
      <c r="C210" s="134">
        <f>'[1]IV-J-2-A Discretionary_OTC'!$H$261</f>
        <v>73</v>
      </c>
      <c r="D210" s="168">
        <f>'[1]IV-J-2-A Discretionary_OTC'!$M$261</f>
        <v>73</v>
      </c>
      <c r="E210" s="135"/>
    </row>
    <row r="211" spans="2:5" x14ac:dyDescent="0.25">
      <c r="B211" s="163" t="s">
        <v>307</v>
      </c>
      <c r="C211" s="170">
        <f>'[1]IV-J-2-A Discretionary_OTC'!$H$262</f>
        <v>90</v>
      </c>
      <c r="D211" s="171">
        <f>'[1]IV-J-2-A Discretionary_OTC'!$M$262</f>
        <v>90</v>
      </c>
      <c r="E211" s="172"/>
    </row>
  </sheetData>
  <mergeCells count="25">
    <mergeCell ref="B193:B194"/>
    <mergeCell ref="G7:J7"/>
    <mergeCell ref="B8:E8"/>
    <mergeCell ref="G8:J8"/>
    <mergeCell ref="B74:E74"/>
    <mergeCell ref="G10:J10"/>
    <mergeCell ref="B32:E32"/>
    <mergeCell ref="G33:J33"/>
    <mergeCell ref="B44:E44"/>
    <mergeCell ref="B150:E150"/>
    <mergeCell ref="B156:E156"/>
    <mergeCell ref="B177:E177"/>
    <mergeCell ref="B180:E180"/>
    <mergeCell ref="B99:E99"/>
    <mergeCell ref="B119:E119"/>
    <mergeCell ref="B133:E133"/>
    <mergeCell ref="B137:E137"/>
    <mergeCell ref="B141:E141"/>
    <mergeCell ref="B146:E146"/>
    <mergeCell ref="A1:F1"/>
    <mergeCell ref="A2:F2"/>
    <mergeCell ref="A3:F3"/>
    <mergeCell ref="B7:E7"/>
    <mergeCell ref="B10:E10"/>
    <mergeCell ref="A5:F5"/>
  </mergeCells>
  <pageMargins left="1" right="1" top="1" bottom="1" header="0.5" footer="0.5"/>
  <pageSetup scale="74" orientation="portrait" r:id="rId1"/>
  <headerFooter>
    <oddHeader>&amp;RExhibit JRD-06
Rate Design Summary - Discretionary Service Charges 
Page &amp;P of &amp;N</oddHeader>
  </headerFooter>
  <rowBreaks count="4" manualBreakCount="4">
    <brk id="43" max="4" man="1"/>
    <brk id="98" max="4" man="1"/>
    <brk id="132" max="4" man="1"/>
    <brk id="175" max="4" man="1"/>
  </row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DE8B03-A99F-4D02-919D-41BDE3F9AB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885465-9D42-4CA1-8B52-253C80BAD6D9}">
  <ds:schemaRefs>
    <ds:schemaRef ds:uri="f83f6d80-b32b-4225-9fa8-d2a9096fb9d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b7db04fa-0a16-4728-af6f-a731b02a93f0"/>
    <ds:schemaRef ds:uri="http://www.w3.org/XML/1998/namespace"/>
    <ds:schemaRef ds:uri="http://purl.org/dc/dcmitype/"/>
  </ds:schemaRefs>
</ds:datastoreItem>
</file>

<file path=customXml/itemProps3.xml><?xml version="1.0" encoding="utf-8"?>
<ds:datastoreItem xmlns:ds="http://schemas.openxmlformats.org/officeDocument/2006/customXml" ds:itemID="{AABDBABD-742D-4841-8528-1ED1BB4000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Exhibit JRD 02</vt:lpstr>
      <vt:lpstr>Exhibit JRD 04</vt:lpstr>
      <vt:lpstr>Exhibit JRD 04.1</vt:lpstr>
      <vt:lpstr>Exhibit JRD 05</vt:lpstr>
      <vt:lpstr>JRD - 05 Lighting Services </vt:lpstr>
      <vt:lpstr>Exhibit JRD 06</vt:lpstr>
      <vt:lpstr>'Exhibit JRD 06'!Print_Area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Jernigan, Joseph F</dc:creator>
  <cp:keywords/>
  <dc:description/>
  <cp:lastModifiedBy>Gillespie, Brandon L</cp:lastModifiedBy>
  <cp:revision/>
  <cp:lastPrinted>2024-04-18T03:59:12Z</cp:lastPrinted>
  <dcterms:created xsi:type="dcterms:W3CDTF">2019-01-22T14:14:32Z</dcterms:created>
  <dcterms:modified xsi:type="dcterms:W3CDTF">2024-04-18T03:59:17Z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MSIP_Label_e3ac3a1a-de19-428b-b395-6d250d7743fb_Enabled">
    <vt:lpwstr>true</vt:lpwstr>
  </property>
  <property fmtid="{D5CDD505-2E9C-101B-9397-08002B2CF9AE}" pid="4" name="MSIP_Label_e3ac3a1a-de19-428b-b395-6d250d7743fb_SetDate">
    <vt:lpwstr>2024-01-29T21:58:58Z</vt:lpwstr>
  </property>
  <property fmtid="{D5CDD505-2E9C-101B-9397-08002B2CF9AE}" pid="5" name="MSIP_Label_e3ac3a1a-de19-428b-b395-6d250d7743fb_Method">
    <vt:lpwstr>Standard</vt:lpwstr>
  </property>
  <property fmtid="{D5CDD505-2E9C-101B-9397-08002B2CF9AE}" pid="6" name="MSIP_Label_e3ac3a1a-de19-428b-b395-6d250d7743fb_Name">
    <vt:lpwstr>Internal Use Only</vt:lpwstr>
  </property>
  <property fmtid="{D5CDD505-2E9C-101B-9397-08002B2CF9AE}" pid="7" name="MSIP_Label_e3ac3a1a-de19-428b-b395-6d250d7743fb_SiteId">
    <vt:lpwstr>88cc5fd7-fd78-44b6-ad75-b6915088974f</vt:lpwstr>
  </property>
  <property fmtid="{D5CDD505-2E9C-101B-9397-08002B2CF9AE}" pid="8" name="MSIP_Label_e3ac3a1a-de19-428b-b395-6d250d7743fb_ActionId">
    <vt:lpwstr>361c4831-9af2-4d28-8939-1de44de8648c</vt:lpwstr>
  </property>
  <property fmtid="{D5CDD505-2E9C-101B-9397-08002B2CF9AE}" pid="9" name="MSIP_Label_e3ac3a1a-de19-428b-b395-6d250d7743fb_ContentBits">
    <vt:lpwstr>0</vt:lpwstr>
  </property>
  <property fmtid="{D5CDD505-2E9C-101B-9397-08002B2CF9AE}" pid="10" name="MediaServiceImageTags">
    <vt:lpwstr/>
  </property>
</Properties>
</file>